
<file path=[Content_Types].xml><?xml version="1.0" encoding="utf-8"?>
<Types xmlns="http://schemas.openxmlformats.org/package/2006/content-types">
  <Default Extension="png" ContentType="image/png"/>
  <Default Extension="bin" ContentType="application/vnd.openxmlformats-officedocument.spreadsheetml.printerSettings"/>
  <Default Extension="emf" ContentType="image/x-emf"/>
  <Default Extension="wmf" ContentType="image/x-w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P:\watint\WFaS scenarios - Africa\Manuscript\Supplementary\"/>
    </mc:Choice>
  </mc:AlternateContent>
  <bookViews>
    <workbookView xWindow="0" yWindow="0" windowWidth="23865" windowHeight="10635"/>
  </bookViews>
  <sheets>
    <sheet name="README" sheetId="4" r:id="rId1"/>
    <sheet name="ECHO-OutputVariables" sheetId="1" r:id="rId2"/>
    <sheet name="eLVB" sheetId="3" r:id="rId3"/>
    <sheet name="link_LV61_LV8" sheetId="5" r:id="rId4"/>
  </sheets>
  <definedNames>
    <definedName name="_xlnm._FilterDatabase" localSheetId="3" hidden="1">link_LV61_LV8!$A$1:$E$62</definedName>
    <definedName name="_xlnm.Database">#REF!</definedName>
  </definedNames>
  <calcPr calcId="162913"/>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C71" i="3" l="1"/>
  <c r="D71" i="3"/>
  <c r="E71" i="3"/>
  <c r="F71" i="3"/>
  <c r="G71" i="3"/>
  <c r="H71" i="3"/>
  <c r="I71" i="3"/>
  <c r="B71" i="3"/>
  <c r="J63" i="3"/>
  <c r="J64" i="3"/>
  <c r="J65" i="3"/>
  <c r="J66" i="3"/>
  <c r="J67" i="3"/>
  <c r="J68" i="3"/>
  <c r="J69" i="3"/>
  <c r="J70" i="3"/>
  <c r="J62" i="3"/>
  <c r="H70" i="3"/>
  <c r="G70" i="3"/>
  <c r="F70" i="3"/>
  <c r="E70" i="3"/>
  <c r="I70" i="3" s="1"/>
  <c r="D70" i="3"/>
  <c r="C70" i="3"/>
  <c r="B70" i="3"/>
  <c r="I69" i="3"/>
  <c r="I68" i="3"/>
  <c r="I67" i="3"/>
  <c r="I66" i="3"/>
  <c r="I65" i="3"/>
  <c r="I64" i="3"/>
  <c r="I63" i="3"/>
  <c r="I62" i="3"/>
</calcChain>
</file>

<file path=xl/comments1.xml><?xml version="1.0" encoding="utf-8"?>
<comments xmlns="http://schemas.openxmlformats.org/spreadsheetml/2006/main">
  <authors>
    <author>Sylvia Tramberend</author>
  </authors>
  <commentList>
    <comment ref="G22" authorId="0" shapeId="0">
      <text>
        <r>
          <rPr>
            <b/>
            <sz val="9"/>
            <color indexed="81"/>
            <rFont val="Tahoma"/>
            <family val="2"/>
          </rPr>
          <t>Sylvia Tramberend:</t>
        </r>
        <r>
          <rPr>
            <sz val="9"/>
            <color indexed="81"/>
            <rFont val="Tahoma"/>
            <family val="2"/>
          </rPr>
          <t xml:space="preserve">
Node = Variable</t>
        </r>
      </text>
    </comment>
  </commentList>
</comments>
</file>

<file path=xl/sharedStrings.xml><?xml version="1.0" encoding="utf-8"?>
<sst xmlns="http://schemas.openxmlformats.org/spreadsheetml/2006/main" count="221" uniqueCount="135">
  <si>
    <t>ECHO Output Variables</t>
  </si>
  <si>
    <t>No extension</t>
  </si>
  <si>
    <t>Extension   _basin</t>
  </si>
  <si>
    <t>Columns in File</t>
  </si>
  <si>
    <t>Total water withdrawals (both SW &amp; GW)</t>
  </si>
  <si>
    <t>tot_irrigation_with</t>
  </si>
  <si>
    <t>for irrigation</t>
  </si>
  <si>
    <t>tot_livestock_with</t>
  </si>
  <si>
    <t>Basin</t>
  </si>
  <si>
    <t>Month</t>
  </si>
  <si>
    <t>Year</t>
  </si>
  <si>
    <t>Livestock_withdrawls_km3</t>
  </si>
  <si>
    <t>tot_domestic_with</t>
  </si>
  <si>
    <t>tot_industrial_with</t>
  </si>
  <si>
    <t>Total water demand</t>
  </si>
  <si>
    <t>tot_wat_dmd</t>
  </si>
  <si>
    <t>tot_water_demand_Km3</t>
  </si>
  <si>
    <t>Total water demand equals the sum of the four water withdrawals</t>
  </si>
  <si>
    <t>Withdrawal separate by Surface and Groundwater; by sector</t>
  </si>
  <si>
    <t>tot_SW_with</t>
  </si>
  <si>
    <t>Surface Water withdrawals, by sector</t>
  </si>
  <si>
    <t>Sector</t>
  </si>
  <si>
    <t>SW_withdrawals_Km3</t>
  </si>
  <si>
    <t>tot_rGW_with</t>
  </si>
  <si>
    <t>Renewable GW withdrawals</t>
  </si>
  <si>
    <t>rGW_withdrawals_Km3</t>
  </si>
  <si>
    <t>tot_nrGW_with</t>
  </si>
  <si>
    <t>nrGW_withdrawals_Km3</t>
  </si>
  <si>
    <t>tot_GW_with</t>
  </si>
  <si>
    <t>Total rGW &amp; nrGW</t>
  </si>
  <si>
    <t>Water reuse</t>
  </si>
  <si>
    <t>water_reuse</t>
  </si>
  <si>
    <t>Node</t>
  </si>
  <si>
    <t>Water_reuse_Km3</t>
  </si>
  <si>
    <t>When surface &amp; groundwater withdrawals are insufficient to satisfy water demand, water reuse becomes an economic option</t>
  </si>
  <si>
    <t>treatment_dmd</t>
  </si>
  <si>
    <t>WW_treated_Km3</t>
  </si>
  <si>
    <t>Flow connections of the 61 sub-basins</t>
  </si>
  <si>
    <t xml:space="preserve">The 61 sub-basins of the eLVB and their water flow connections </t>
  </si>
  <si>
    <t>Major basin aggregation of th e61 inter-connected sub-basins in the eLVB</t>
  </si>
  <si>
    <t xml:space="preserve">the extended Lake Victoria Basin (eLVB) </t>
  </si>
  <si>
    <t>README for the eLVB61 Database</t>
  </si>
  <si>
    <t>Costs</t>
  </si>
  <si>
    <t>Annual operational &amp; management (O&amp;M) costs</t>
  </si>
  <si>
    <t>cost_tot_energy</t>
  </si>
  <si>
    <t>Energy costs (Annual)</t>
  </si>
  <si>
    <t>Energy_cost_Billion$</t>
  </si>
  <si>
    <t>As above, but monthly costs for all different  water users (i.e. irrigation, livestock, industry, domestic)</t>
  </si>
  <si>
    <t>tot_fx_OM_res_cost</t>
  </si>
  <si>
    <t>Surface water reservoirs</t>
  </si>
  <si>
    <t>OM_res_cost_Billion$</t>
  </si>
  <si>
    <t>cost_treat</t>
  </si>
  <si>
    <t>Waste water treatment (Recycling)</t>
  </si>
  <si>
    <t>OM_WWtreatment_cost_Billion$</t>
  </si>
  <si>
    <t>tot_costs_SW</t>
  </si>
  <si>
    <t>Surface water withdrawal (diversion)</t>
  </si>
  <si>
    <t>OM_SW_cost_Billion$</t>
  </si>
  <si>
    <t>tot_costs_rnpump</t>
  </si>
  <si>
    <t>renewable Groundwater withdrawal (pumping)</t>
  </si>
  <si>
    <t>OM_rGW_cost_Billion$</t>
  </si>
  <si>
    <t>tot_costs_nrnpump</t>
  </si>
  <si>
    <t>non-renewable Groundwater withdrawal (pumping)</t>
  </si>
  <si>
    <t>OM_nrGW_cost_Billion$</t>
  </si>
  <si>
    <t>tot_costs_tww1</t>
  </si>
  <si>
    <t>Wastewater re-use 1</t>
  </si>
  <si>
    <t>OM_ww1_cost_Billion$</t>
  </si>
  <si>
    <t>tot_costs_tww2</t>
  </si>
  <si>
    <t>Wastewater re-use 2</t>
  </si>
  <si>
    <t>OM_ww2_cost_Billion$</t>
  </si>
  <si>
    <t>Investment costs</t>
  </si>
  <si>
    <t>cost_tot_MI_mngmt</t>
  </si>
  <si>
    <t xml:space="preserve"> Domestic &amp; Industry sector</t>
  </si>
  <si>
    <t>inv_MImngt_cost_Billion$</t>
  </si>
  <si>
    <t>tot_inv_res_cost</t>
  </si>
  <si>
    <t xml:space="preserve"> Reservoirs</t>
  </si>
  <si>
    <t>inv_res_cost_billion$</t>
  </si>
  <si>
    <t>tot_irrig_sys_cost</t>
  </si>
  <si>
    <t xml:space="preserve"> Irrigation systems</t>
  </si>
  <si>
    <t>inv_irrig_cost_billion$</t>
  </si>
  <si>
    <t>inv_tecs_cost</t>
  </si>
  <si>
    <t xml:space="preserve"> Water supply</t>
  </si>
  <si>
    <t>inv_tec_cost_Billion$</t>
  </si>
  <si>
    <t>Count of polygons in LV61</t>
  </si>
  <si>
    <t>Comment</t>
  </si>
  <si>
    <t>White Nile</t>
  </si>
  <si>
    <t>incl Lake Albert</t>
  </si>
  <si>
    <t>Outlet of eLVB</t>
  </si>
  <si>
    <t>Semliki</t>
  </si>
  <si>
    <t>incl Lake Edward</t>
  </si>
  <si>
    <t>Victoria Nile</t>
  </si>
  <si>
    <t>incl Lake Kyoga</t>
  </si>
  <si>
    <t>LVB - West</t>
  </si>
  <si>
    <t>LVB - Simiyu</t>
  </si>
  <si>
    <t>LVB - Mara</t>
  </si>
  <si>
    <t>Kagera</t>
  </si>
  <si>
    <t>Lake Victoria</t>
  </si>
  <si>
    <t>incl Lake Victoria</t>
  </si>
  <si>
    <t>61 subbasins</t>
  </si>
  <si>
    <t>Major basin</t>
  </si>
  <si>
    <t>Major basin name</t>
  </si>
  <si>
    <t>km2</t>
  </si>
  <si>
    <t>South Sudan</t>
  </si>
  <si>
    <t>Uganda</t>
  </si>
  <si>
    <t>Kenya</t>
  </si>
  <si>
    <t>Tanzania</t>
  </si>
  <si>
    <t>Rwanda</t>
  </si>
  <si>
    <t>Burundi</t>
  </si>
  <si>
    <t>Congo, DR</t>
  </si>
  <si>
    <t>LVB West</t>
  </si>
  <si>
    <t>LVB Simiyu</t>
  </si>
  <si>
    <t>LVB Mara</t>
  </si>
  <si>
    <t>LVB Kagera</t>
  </si>
  <si>
    <t>LVB Lake Victoria</t>
  </si>
  <si>
    <t>eLVB, Area distribution by country</t>
  </si>
  <si>
    <t>for livestock</t>
  </si>
  <si>
    <t>domestic use (drinking water; sanitation)</t>
  </si>
  <si>
    <t>insustrial use (energy; manufacturing)</t>
  </si>
  <si>
    <t>Non-Renewable GW withdrawals</t>
  </si>
  <si>
    <t>Wastewater treatment in domestic sector</t>
  </si>
  <si>
    <t>WW_discharge_Km3</t>
  </si>
  <si>
    <t>wwdischarge</t>
  </si>
  <si>
    <t>All variables are written for the 61 sub-basins (e.g. worksheet name is tot_irrigation_with)</t>
  </si>
  <si>
    <t>Each variable has been aggregated for the 8 major sub-basins (e.g. worksheet name is tot_irrigation_with_basin)</t>
  </si>
  <si>
    <t>ECHO_output_Scenario_EA-RVS</t>
  </si>
  <si>
    <t>ECHO_output_Scenario_REF</t>
  </si>
  <si>
    <t>This README is associated with two Excel files presenting ECHO model output variables described in the publicaiton below</t>
  </si>
  <si>
    <t>irrig_land</t>
  </si>
  <si>
    <t>Extents of irrigated areas</t>
  </si>
  <si>
    <t>1. Worksheet naming convention</t>
  </si>
  <si>
    <t>Water withdrawals/use by sector and source</t>
  </si>
  <si>
    <t>energy_cost_source</t>
  </si>
  <si>
    <t>Waste water discharge</t>
  </si>
  <si>
    <t xml:space="preserve">Demand for wastewater treatment (i.e. the fraction of wwdischarge that will be treated) </t>
  </si>
  <si>
    <t>2. List of worksheets and content</t>
  </si>
  <si>
    <t>All results based on ECHO scenario simulations from 8 February 2019</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</si>
</sst>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43" formatCode="_(* #,##0.00_);_(* \(#,##0.00\);_(* &quot;-&quot;??_);_(@_)"/>
    <numFmt numFmtId="164" formatCode="_(* #,##0_);_(* \(#,##0\);_(* &quot;-&quot;??_);_(@_)"/>
  </numFmts>
  <fonts count="16" x14ac:knownFonts="1">
    <font>
      <sz val="11"/>
      <color theme="1"/>
      <name val="Calibri"/>
      <family val="2"/>
      <scheme val="minor"/>
    </font>
    <font>
      <sz val="11"/>
      <color theme="1"/>
      <name val="Calibri"/>
      <family val="2"/>
      <scheme val="minor"/>
    </font>
    <font>
      <b/>
      <sz val="11"/>
      <color theme="1"/>
      <name val="Calibri"/>
      <family val="2"/>
      <scheme val="minor"/>
    </font>
    <font>
      <b/>
      <sz val="15"/>
      <color theme="1"/>
      <name val="Calibri"/>
      <family val="2"/>
      <scheme val="minor"/>
    </font>
    <font>
      <i/>
      <sz val="11"/>
      <color theme="1"/>
      <name val="Calibri"/>
      <family val="2"/>
      <scheme val="minor"/>
    </font>
    <font>
      <sz val="11"/>
      <color theme="9" tint="-0.249977111117893"/>
      <name val="Calibri"/>
      <family val="2"/>
      <scheme val="minor"/>
    </font>
    <font>
      <b/>
      <sz val="12"/>
      <color theme="1"/>
      <name val="Calibri"/>
      <family val="2"/>
      <scheme val="minor"/>
    </font>
    <font>
      <b/>
      <sz val="14"/>
      <color theme="1"/>
      <name val="Calibri"/>
      <family val="2"/>
      <scheme val="minor"/>
    </font>
    <font>
      <b/>
      <sz val="14"/>
      <color rgb="FF000000"/>
      <name val="Calibri"/>
      <family val="2"/>
      <scheme val="minor"/>
    </font>
    <font>
      <b/>
      <sz val="16"/>
      <color rgb="FF000000"/>
      <name val="Calibri"/>
      <family val="2"/>
      <scheme val="minor"/>
    </font>
    <font>
      <b/>
      <i/>
      <sz val="11"/>
      <color theme="1"/>
      <name val="Calibri"/>
      <family val="2"/>
      <scheme val="minor"/>
    </font>
    <font>
      <sz val="11"/>
      <color rgb="FF0070C0"/>
      <name val="Calibri"/>
      <family val="2"/>
      <scheme val="minor"/>
    </font>
    <font>
      <sz val="9"/>
      <color indexed="81"/>
      <name val="Tahoma"/>
      <family val="2"/>
    </font>
    <font>
      <b/>
      <sz val="9"/>
      <color indexed="81"/>
      <name val="Tahoma"/>
      <family val="2"/>
    </font>
    <font>
      <b/>
      <sz val="11"/>
      <color theme="8" tint="-0.249977111117893"/>
      <name val="Calibri"/>
      <family val="2"/>
      <scheme val="minor"/>
    </font>
    <font>
      <i/>
      <sz val="11"/>
      <color rgb="FFFF0000"/>
      <name val="Calibri"/>
      <family val="2"/>
      <scheme val="minor"/>
    </font>
  </fonts>
  <fills count="13">
    <fill>
      <patternFill patternType="none"/>
    </fill>
    <fill>
      <patternFill patternType="gray125"/>
    </fill>
    <fill>
      <patternFill patternType="solid">
        <fgColor theme="4" tint="0.79998168889431442"/>
        <bgColor indexed="64"/>
      </patternFill>
    </fill>
    <fill>
      <patternFill patternType="solid">
        <fgColor theme="5" tint="0.79998168889431442"/>
        <bgColor indexed="64"/>
      </patternFill>
    </fill>
    <fill>
      <patternFill patternType="solid">
        <fgColor theme="9" tint="0.79998168889431442"/>
        <bgColor indexed="64"/>
      </patternFill>
    </fill>
    <fill>
      <patternFill patternType="solid">
        <fgColor rgb="FFFFFF00"/>
        <bgColor indexed="64"/>
      </patternFill>
    </fill>
    <fill>
      <patternFill patternType="solid">
        <fgColor theme="4" tint="0.59999389629810485"/>
        <bgColor indexed="64"/>
      </patternFill>
    </fill>
    <fill>
      <patternFill patternType="solid">
        <fgColor theme="7" tint="0.59999389629810485"/>
        <bgColor indexed="64"/>
      </patternFill>
    </fill>
    <fill>
      <patternFill patternType="solid">
        <fgColor rgb="FFFFCCFF"/>
        <bgColor indexed="64"/>
      </patternFill>
    </fill>
    <fill>
      <patternFill patternType="solid">
        <fgColor rgb="FFCC99FF"/>
        <bgColor indexed="64"/>
      </patternFill>
    </fill>
    <fill>
      <patternFill patternType="solid">
        <fgColor rgb="FFFF9999"/>
        <bgColor indexed="64"/>
      </patternFill>
    </fill>
    <fill>
      <patternFill patternType="solid">
        <fgColor theme="9" tint="0.39997558519241921"/>
        <bgColor indexed="64"/>
      </patternFill>
    </fill>
    <fill>
      <patternFill patternType="solid">
        <fgColor theme="0"/>
        <bgColor theme="4" tint="0.79998168889431442"/>
      </patternFill>
    </fill>
  </fills>
  <borders count="5">
    <border>
      <left/>
      <right/>
      <top/>
      <bottom/>
      <diagonal/>
    </border>
    <border>
      <left/>
      <right/>
      <top/>
      <bottom style="thin">
        <color theme="4" tint="0.39997558519241921"/>
      </bottom>
      <diagonal/>
    </border>
    <border>
      <left style="thin">
        <color indexed="64"/>
      </left>
      <right/>
      <top/>
      <bottom/>
      <diagonal/>
    </border>
    <border>
      <left/>
      <right/>
      <top style="thin">
        <color indexed="64"/>
      </top>
      <bottom/>
      <diagonal/>
    </border>
    <border>
      <left style="thin">
        <color indexed="64"/>
      </left>
      <right/>
      <top style="thin">
        <color indexed="64"/>
      </top>
      <bottom/>
      <diagonal/>
    </border>
  </borders>
  <cellStyleXfs count="3">
    <xf numFmtId="0" fontId="0" fillId="0" borderId="0"/>
    <xf numFmtId="43" fontId="1" fillId="0" borderId="0" applyFont="0" applyFill="0" applyBorder="0" applyAlignment="0" applyProtection="0"/>
    <xf numFmtId="9" fontId="1" fillId="0" borderId="0" applyFont="0" applyFill="0" applyBorder="0" applyAlignment="0" applyProtection="0"/>
  </cellStyleXfs>
  <cellXfs count="41">
    <xf numFmtId="0" fontId="0" fillId="0" borderId="0" xfId="0"/>
    <xf numFmtId="0" fontId="3" fillId="0" borderId="0" xfId="0" applyFont="1"/>
    <xf numFmtId="0" fontId="0" fillId="0" borderId="0" xfId="0" applyAlignment="1">
      <alignment horizontal="left"/>
    </xf>
    <xf numFmtId="0" fontId="2" fillId="0" borderId="0" xfId="0" applyFont="1"/>
    <xf numFmtId="0" fontId="4" fillId="0" borderId="0" xfId="0" applyFont="1"/>
    <xf numFmtId="0" fontId="5" fillId="0" borderId="0" xfId="0" applyFont="1"/>
    <xf numFmtId="0" fontId="0" fillId="0" borderId="0" xfId="0" applyFont="1"/>
    <xf numFmtId="0" fontId="6" fillId="0" borderId="0" xfId="0" applyFont="1"/>
    <xf numFmtId="0" fontId="7" fillId="0" borderId="0" xfId="0" applyFont="1"/>
    <xf numFmtId="0" fontId="8" fillId="0" borderId="0" xfId="0" applyFont="1"/>
    <xf numFmtId="0" fontId="9" fillId="0" borderId="0" xfId="0" applyFont="1"/>
    <xf numFmtId="0" fontId="0" fillId="0" borderId="0" xfId="0" applyFont="1" applyAlignment="1">
      <alignment horizontal="left"/>
    </xf>
    <xf numFmtId="0" fontId="10" fillId="0" borderId="0" xfId="0" applyFont="1"/>
    <xf numFmtId="0" fontId="0" fillId="0" borderId="0" xfId="0" applyFont="1" applyAlignment="1">
      <alignment vertical="center"/>
    </xf>
    <xf numFmtId="0" fontId="0" fillId="0" borderId="0" xfId="0" applyFont="1" applyAlignment="1"/>
    <xf numFmtId="0" fontId="0" fillId="2" borderId="0" xfId="0" applyFill="1"/>
    <xf numFmtId="0" fontId="0" fillId="3" borderId="0" xfId="0" applyFill="1"/>
    <xf numFmtId="0" fontId="0" fillId="0" borderId="0" xfId="0" applyFont="1" applyBorder="1" applyAlignment="1">
      <alignment vertical="center"/>
    </xf>
    <xf numFmtId="1" fontId="2" fillId="0" borderId="0" xfId="0" applyNumberFormat="1" applyFont="1"/>
    <xf numFmtId="1" fontId="0" fillId="0" borderId="0" xfId="0" applyNumberFormat="1"/>
    <xf numFmtId="1" fontId="0" fillId="4" borderId="0" xfId="0" applyNumberFormat="1" applyFill="1"/>
    <xf numFmtId="0" fontId="11" fillId="0" borderId="0" xfId="0" applyFont="1"/>
    <xf numFmtId="0" fontId="0" fillId="5" borderId="0" xfId="0" applyFill="1"/>
    <xf numFmtId="0" fontId="2" fillId="6" borderId="0" xfId="0" applyFont="1" applyFill="1"/>
    <xf numFmtId="0" fontId="0" fillId="6" borderId="0" xfId="0" applyFill="1"/>
    <xf numFmtId="0" fontId="2" fillId="7" borderId="0" xfId="0" applyFont="1" applyFill="1"/>
    <xf numFmtId="0" fontId="0" fillId="7" borderId="0" xfId="0" applyFill="1"/>
    <xf numFmtId="0" fontId="0" fillId="8" borderId="0" xfId="0" applyFill="1"/>
    <xf numFmtId="0" fontId="0" fillId="9" borderId="0" xfId="0" applyFill="1"/>
    <xf numFmtId="0" fontId="0" fillId="10" borderId="0" xfId="0" applyFill="1"/>
    <xf numFmtId="0" fontId="2" fillId="11" borderId="0" xfId="0" applyFont="1" applyFill="1"/>
    <xf numFmtId="0" fontId="0" fillId="11" borderId="0" xfId="0" applyFill="1"/>
    <xf numFmtId="0" fontId="4" fillId="12" borderId="1" xfId="0" applyFont="1" applyFill="1" applyBorder="1"/>
    <xf numFmtId="164" fontId="0" fillId="0" borderId="0" xfId="1" applyNumberFormat="1" applyFont="1"/>
    <xf numFmtId="164" fontId="0" fillId="0" borderId="2" xfId="0" applyNumberFormat="1" applyBorder="1"/>
    <xf numFmtId="9" fontId="0" fillId="0" borderId="0" xfId="2" applyFont="1"/>
    <xf numFmtId="164" fontId="0" fillId="0" borderId="3" xfId="0" applyNumberFormat="1" applyBorder="1"/>
    <xf numFmtId="164" fontId="2" fillId="0" borderId="4" xfId="0" applyNumberFormat="1" applyFont="1" applyBorder="1"/>
    <xf numFmtId="9" fontId="0" fillId="0" borderId="0" xfId="2" applyNumberFormat="1" applyFont="1"/>
    <xf numFmtId="0" fontId="14" fillId="0" borderId="0" xfId="0" applyFont="1"/>
    <xf numFmtId="0" fontId="15" fillId="0" borderId="0" xfId="0" applyFont="1"/>
  </cellXfs>
  <cellStyles count="3">
    <cellStyle name="Comma" xfId="1" builtinId="3"/>
    <cellStyle name="Normal" xfId="0" builtinId="0"/>
    <cellStyle name="Percent" xfId="2" builtin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eLVB!$A$59</c:f>
          <c:strCache>
            <c:ptCount val="1"/>
            <c:pt idx="0">
              <c:v>eLVB, Area distribution by country</c:v>
            </c:pt>
          </c:strCache>
        </c:strRef>
      </c:tx>
      <c:overlay val="0"/>
      <c:spPr>
        <a:noFill/>
        <a:ln>
          <a:noFill/>
        </a:ln>
        <a:effectLst/>
      </c:spPr>
      <c:txPr>
        <a:bodyPr rot="0" spcFirstLastPara="1" vertOverflow="ellipsis" vert="horz" wrap="square" anchor="ctr" anchorCtr="1"/>
        <a:lstStyle/>
        <a:p>
          <a:pPr>
            <a:defRPr sz="1400" b="0" i="0" u="none" strike="noStrike" kern="1200" spc="0" baseline="0">
              <a:solidFill>
                <a:sysClr val="windowText" lastClr="000000"/>
              </a:solidFill>
              <a:latin typeface="+mn-lt"/>
              <a:ea typeface="+mn-ea"/>
              <a:cs typeface="+mn-cs"/>
            </a:defRPr>
          </a:pPr>
          <a:endParaRPr lang="en-US"/>
        </a:p>
      </c:txPr>
    </c:title>
    <c:autoTitleDeleted val="0"/>
    <c:plotArea>
      <c:layout/>
      <c:barChart>
        <c:barDir val="col"/>
        <c:grouping val="stacked"/>
        <c:varyColors val="0"/>
        <c:ser>
          <c:idx val="0"/>
          <c:order val="0"/>
          <c:tx>
            <c:strRef>
              <c:f>eLVB!$B$61</c:f>
              <c:strCache>
                <c:ptCount val="1"/>
                <c:pt idx="0">
                  <c:v>South Sudan</c:v>
                </c:pt>
              </c:strCache>
            </c:strRef>
          </c:tx>
          <c:spPr>
            <a:solidFill>
              <a:schemeClr val="accent1"/>
            </a:solidFill>
            <a:ln>
              <a:noFill/>
            </a:ln>
            <a:effectLst/>
          </c:spPr>
          <c:invertIfNegative val="0"/>
          <c:cat>
            <c:strRef>
              <c:f>eLVB!$A$62:$A$69</c:f>
              <c:strCache>
                <c:ptCount val="8"/>
                <c:pt idx="0">
                  <c:v>White Nile</c:v>
                </c:pt>
                <c:pt idx="1">
                  <c:v>Semliki</c:v>
                </c:pt>
                <c:pt idx="2">
                  <c:v>Victoria Nile</c:v>
                </c:pt>
                <c:pt idx="3">
                  <c:v>LVB West</c:v>
                </c:pt>
                <c:pt idx="4">
                  <c:v>LVB Simiyu</c:v>
                </c:pt>
                <c:pt idx="5">
                  <c:v>LVB Mara</c:v>
                </c:pt>
                <c:pt idx="6">
                  <c:v>LVB Kagera</c:v>
                </c:pt>
                <c:pt idx="7">
                  <c:v>LVB Lake Victoria</c:v>
                </c:pt>
              </c:strCache>
            </c:strRef>
          </c:cat>
          <c:val>
            <c:numRef>
              <c:f>eLVB!$B$62:$B$69</c:f>
              <c:numCache>
                <c:formatCode>_(* #,##0_);_(* \(#,##0\);_(* "-"??_);_(@_)</c:formatCode>
                <c:ptCount val="8"/>
                <c:pt idx="0">
                  <c:v>4141.8999999999996</c:v>
                </c:pt>
              </c:numCache>
            </c:numRef>
          </c:val>
          <c:extLst>
            <c:ext xmlns:c16="http://schemas.microsoft.com/office/drawing/2014/chart" uri="{C3380CC4-5D6E-409C-BE32-E72D297353CC}">
              <c16:uniqueId val="{00000000-A062-4FD2-8535-2FA562F33199}"/>
            </c:ext>
          </c:extLst>
        </c:ser>
        <c:ser>
          <c:idx val="1"/>
          <c:order val="1"/>
          <c:tx>
            <c:strRef>
              <c:f>eLVB!$C$61</c:f>
              <c:strCache>
                <c:ptCount val="1"/>
                <c:pt idx="0">
                  <c:v>Uganda</c:v>
                </c:pt>
              </c:strCache>
            </c:strRef>
          </c:tx>
          <c:spPr>
            <a:solidFill>
              <a:schemeClr val="accent2"/>
            </a:solidFill>
            <a:ln>
              <a:noFill/>
            </a:ln>
            <a:effectLst/>
          </c:spPr>
          <c:invertIfNegative val="0"/>
          <c:cat>
            <c:strRef>
              <c:f>eLVB!$A$62:$A$69</c:f>
              <c:strCache>
                <c:ptCount val="8"/>
                <c:pt idx="0">
                  <c:v>White Nile</c:v>
                </c:pt>
                <c:pt idx="1">
                  <c:v>Semliki</c:v>
                </c:pt>
                <c:pt idx="2">
                  <c:v>Victoria Nile</c:v>
                </c:pt>
                <c:pt idx="3">
                  <c:v>LVB West</c:v>
                </c:pt>
                <c:pt idx="4">
                  <c:v>LVB Simiyu</c:v>
                </c:pt>
                <c:pt idx="5">
                  <c:v>LVB Mara</c:v>
                </c:pt>
                <c:pt idx="6">
                  <c:v>LVB Kagera</c:v>
                </c:pt>
                <c:pt idx="7">
                  <c:v>LVB Lake Victoria</c:v>
                </c:pt>
              </c:strCache>
            </c:strRef>
          </c:cat>
          <c:val>
            <c:numRef>
              <c:f>eLVB!$C$62:$C$69</c:f>
              <c:numCache>
                <c:formatCode>_(* #,##0_);_(* \(#,##0\);_(* "-"??_);_(@_)</c:formatCode>
                <c:ptCount val="8"/>
                <c:pt idx="0">
                  <c:v>49240.3</c:v>
                </c:pt>
                <c:pt idx="1">
                  <c:v>37354</c:v>
                </c:pt>
                <c:pt idx="2">
                  <c:v>84582.5</c:v>
                </c:pt>
                <c:pt idx="3">
                  <c:v>22287.7</c:v>
                </c:pt>
                <c:pt idx="5">
                  <c:v>57.7</c:v>
                </c:pt>
                <c:pt idx="6">
                  <c:v>4172.2</c:v>
                </c:pt>
                <c:pt idx="7">
                  <c:v>35924.199999999997</c:v>
                </c:pt>
              </c:numCache>
            </c:numRef>
          </c:val>
          <c:extLst>
            <c:ext xmlns:c16="http://schemas.microsoft.com/office/drawing/2014/chart" uri="{C3380CC4-5D6E-409C-BE32-E72D297353CC}">
              <c16:uniqueId val="{00000001-A062-4FD2-8535-2FA562F33199}"/>
            </c:ext>
          </c:extLst>
        </c:ser>
        <c:ser>
          <c:idx val="2"/>
          <c:order val="2"/>
          <c:tx>
            <c:strRef>
              <c:f>eLVB!$D$61</c:f>
              <c:strCache>
                <c:ptCount val="1"/>
                <c:pt idx="0">
                  <c:v>Kenya</c:v>
                </c:pt>
              </c:strCache>
            </c:strRef>
          </c:tx>
          <c:spPr>
            <a:solidFill>
              <a:schemeClr val="accent3"/>
            </a:solidFill>
            <a:ln>
              <a:noFill/>
            </a:ln>
            <a:effectLst/>
          </c:spPr>
          <c:invertIfNegative val="0"/>
          <c:cat>
            <c:strRef>
              <c:f>eLVB!$A$62:$A$69</c:f>
              <c:strCache>
                <c:ptCount val="8"/>
                <c:pt idx="0">
                  <c:v>White Nile</c:v>
                </c:pt>
                <c:pt idx="1">
                  <c:v>Semliki</c:v>
                </c:pt>
                <c:pt idx="2">
                  <c:v>Victoria Nile</c:v>
                </c:pt>
                <c:pt idx="3">
                  <c:v>LVB West</c:v>
                </c:pt>
                <c:pt idx="4">
                  <c:v>LVB Simiyu</c:v>
                </c:pt>
                <c:pt idx="5">
                  <c:v>LVB Mara</c:v>
                </c:pt>
                <c:pt idx="6">
                  <c:v>LVB Kagera</c:v>
                </c:pt>
                <c:pt idx="7">
                  <c:v>LVB Lake Victoria</c:v>
                </c:pt>
              </c:strCache>
            </c:strRef>
          </c:cat>
          <c:val>
            <c:numRef>
              <c:f>eLVB!$D$62:$D$69</c:f>
              <c:numCache>
                <c:formatCode>_(* #,##0_);_(* \(#,##0\);_(* "-"??_);_(@_)</c:formatCode>
                <c:ptCount val="8"/>
                <c:pt idx="2">
                  <c:v>1347.5</c:v>
                </c:pt>
                <c:pt idx="5">
                  <c:v>39012.5</c:v>
                </c:pt>
                <c:pt idx="6">
                  <c:v>173.7</c:v>
                </c:pt>
                <c:pt idx="7">
                  <c:v>9496.7999999999993</c:v>
                </c:pt>
              </c:numCache>
            </c:numRef>
          </c:val>
          <c:extLst>
            <c:ext xmlns:c16="http://schemas.microsoft.com/office/drawing/2014/chart" uri="{C3380CC4-5D6E-409C-BE32-E72D297353CC}">
              <c16:uniqueId val="{00000002-A062-4FD2-8535-2FA562F33199}"/>
            </c:ext>
          </c:extLst>
        </c:ser>
        <c:ser>
          <c:idx val="3"/>
          <c:order val="3"/>
          <c:tx>
            <c:strRef>
              <c:f>eLVB!$E$61</c:f>
              <c:strCache>
                <c:ptCount val="1"/>
                <c:pt idx="0">
                  <c:v>Tanzania</c:v>
                </c:pt>
              </c:strCache>
            </c:strRef>
          </c:tx>
          <c:spPr>
            <a:solidFill>
              <a:schemeClr val="accent4"/>
            </a:solidFill>
            <a:ln>
              <a:noFill/>
            </a:ln>
            <a:effectLst/>
          </c:spPr>
          <c:invertIfNegative val="0"/>
          <c:cat>
            <c:strRef>
              <c:f>eLVB!$A$62:$A$69</c:f>
              <c:strCache>
                <c:ptCount val="8"/>
                <c:pt idx="0">
                  <c:v>White Nile</c:v>
                </c:pt>
                <c:pt idx="1">
                  <c:v>Semliki</c:v>
                </c:pt>
                <c:pt idx="2">
                  <c:v>Victoria Nile</c:v>
                </c:pt>
                <c:pt idx="3">
                  <c:v>LVB West</c:v>
                </c:pt>
                <c:pt idx="4">
                  <c:v>LVB Simiyu</c:v>
                </c:pt>
                <c:pt idx="5">
                  <c:v>LVB Mara</c:v>
                </c:pt>
                <c:pt idx="6">
                  <c:v>LVB Kagera</c:v>
                </c:pt>
                <c:pt idx="7">
                  <c:v>LVB Lake Victoria</c:v>
                </c:pt>
              </c:strCache>
            </c:strRef>
          </c:cat>
          <c:val>
            <c:numRef>
              <c:f>eLVB!$E$62:$E$69</c:f>
              <c:numCache>
                <c:formatCode>_(* #,##0_);_(* \(#,##0\);_(* "-"??_);_(@_)</c:formatCode>
                <c:ptCount val="8"/>
                <c:pt idx="3">
                  <c:v>430.2</c:v>
                </c:pt>
                <c:pt idx="4">
                  <c:v>35925.599999999999</c:v>
                </c:pt>
                <c:pt idx="5">
                  <c:v>8080.9</c:v>
                </c:pt>
                <c:pt idx="6">
                  <c:v>25482.7</c:v>
                </c:pt>
                <c:pt idx="7">
                  <c:v>50670.8</c:v>
                </c:pt>
              </c:numCache>
            </c:numRef>
          </c:val>
          <c:extLst>
            <c:ext xmlns:c16="http://schemas.microsoft.com/office/drawing/2014/chart" uri="{C3380CC4-5D6E-409C-BE32-E72D297353CC}">
              <c16:uniqueId val="{00000003-A062-4FD2-8535-2FA562F33199}"/>
            </c:ext>
          </c:extLst>
        </c:ser>
        <c:ser>
          <c:idx val="4"/>
          <c:order val="4"/>
          <c:tx>
            <c:strRef>
              <c:f>eLVB!$F$61</c:f>
              <c:strCache>
                <c:ptCount val="1"/>
                <c:pt idx="0">
                  <c:v>Rwanda</c:v>
                </c:pt>
              </c:strCache>
            </c:strRef>
          </c:tx>
          <c:spPr>
            <a:solidFill>
              <a:schemeClr val="accent5"/>
            </a:solidFill>
            <a:ln>
              <a:noFill/>
            </a:ln>
            <a:effectLst/>
          </c:spPr>
          <c:invertIfNegative val="0"/>
          <c:cat>
            <c:strRef>
              <c:f>eLVB!$A$62:$A$69</c:f>
              <c:strCache>
                <c:ptCount val="8"/>
                <c:pt idx="0">
                  <c:v>White Nile</c:v>
                </c:pt>
                <c:pt idx="1">
                  <c:v>Semliki</c:v>
                </c:pt>
                <c:pt idx="2">
                  <c:v>Victoria Nile</c:v>
                </c:pt>
                <c:pt idx="3">
                  <c:v>LVB West</c:v>
                </c:pt>
                <c:pt idx="4">
                  <c:v>LVB Simiyu</c:v>
                </c:pt>
                <c:pt idx="5">
                  <c:v>LVB Mara</c:v>
                </c:pt>
                <c:pt idx="6">
                  <c:v>LVB Kagera</c:v>
                </c:pt>
                <c:pt idx="7">
                  <c:v>LVB Lake Victoria</c:v>
                </c:pt>
              </c:strCache>
            </c:strRef>
          </c:cat>
          <c:val>
            <c:numRef>
              <c:f>eLVB!$F$62:$F$69</c:f>
              <c:numCache>
                <c:formatCode>_(* #,##0_);_(* \(#,##0\);_(* "-"??_);_(@_)</c:formatCode>
                <c:ptCount val="8"/>
                <c:pt idx="1">
                  <c:v>146.19999999999999</c:v>
                </c:pt>
                <c:pt idx="6">
                  <c:v>20901.2</c:v>
                </c:pt>
              </c:numCache>
            </c:numRef>
          </c:val>
          <c:extLst>
            <c:ext xmlns:c16="http://schemas.microsoft.com/office/drawing/2014/chart" uri="{C3380CC4-5D6E-409C-BE32-E72D297353CC}">
              <c16:uniqueId val="{00000004-A062-4FD2-8535-2FA562F33199}"/>
            </c:ext>
          </c:extLst>
        </c:ser>
        <c:ser>
          <c:idx val="5"/>
          <c:order val="5"/>
          <c:tx>
            <c:strRef>
              <c:f>eLVB!$G$61</c:f>
              <c:strCache>
                <c:ptCount val="1"/>
                <c:pt idx="0">
                  <c:v>Burundi</c:v>
                </c:pt>
              </c:strCache>
            </c:strRef>
          </c:tx>
          <c:spPr>
            <a:solidFill>
              <a:schemeClr val="accent6"/>
            </a:solidFill>
            <a:ln>
              <a:noFill/>
            </a:ln>
            <a:effectLst/>
          </c:spPr>
          <c:invertIfNegative val="0"/>
          <c:cat>
            <c:strRef>
              <c:f>eLVB!$A$62:$A$69</c:f>
              <c:strCache>
                <c:ptCount val="8"/>
                <c:pt idx="0">
                  <c:v>White Nile</c:v>
                </c:pt>
                <c:pt idx="1">
                  <c:v>Semliki</c:v>
                </c:pt>
                <c:pt idx="2">
                  <c:v>Victoria Nile</c:v>
                </c:pt>
                <c:pt idx="3">
                  <c:v>LVB West</c:v>
                </c:pt>
                <c:pt idx="4">
                  <c:v>LVB Simiyu</c:v>
                </c:pt>
                <c:pt idx="5">
                  <c:v>LVB Mara</c:v>
                </c:pt>
                <c:pt idx="6">
                  <c:v>LVB Kagera</c:v>
                </c:pt>
                <c:pt idx="7">
                  <c:v>LVB Lake Victoria</c:v>
                </c:pt>
              </c:strCache>
            </c:strRef>
          </c:cat>
          <c:val>
            <c:numRef>
              <c:f>eLVB!$G$62:$G$69</c:f>
              <c:numCache>
                <c:formatCode>_(* #,##0_);_(* \(#,##0\);_(* "-"??_);_(@_)</c:formatCode>
                <c:ptCount val="8"/>
                <c:pt idx="6">
                  <c:v>13415</c:v>
                </c:pt>
              </c:numCache>
            </c:numRef>
          </c:val>
          <c:extLst>
            <c:ext xmlns:c16="http://schemas.microsoft.com/office/drawing/2014/chart" uri="{C3380CC4-5D6E-409C-BE32-E72D297353CC}">
              <c16:uniqueId val="{00000005-A062-4FD2-8535-2FA562F33199}"/>
            </c:ext>
          </c:extLst>
        </c:ser>
        <c:ser>
          <c:idx val="6"/>
          <c:order val="6"/>
          <c:tx>
            <c:strRef>
              <c:f>eLVB!$H$61</c:f>
              <c:strCache>
                <c:ptCount val="1"/>
                <c:pt idx="0">
                  <c:v>Congo, DR</c:v>
                </c:pt>
              </c:strCache>
            </c:strRef>
          </c:tx>
          <c:spPr>
            <a:solidFill>
              <a:schemeClr val="accent1">
                <a:lumMod val="60000"/>
              </a:schemeClr>
            </a:solidFill>
            <a:ln>
              <a:noFill/>
            </a:ln>
            <a:effectLst/>
          </c:spPr>
          <c:invertIfNegative val="0"/>
          <c:cat>
            <c:strRef>
              <c:f>eLVB!$A$62:$A$69</c:f>
              <c:strCache>
                <c:ptCount val="8"/>
                <c:pt idx="0">
                  <c:v>White Nile</c:v>
                </c:pt>
                <c:pt idx="1">
                  <c:v>Semliki</c:v>
                </c:pt>
                <c:pt idx="2">
                  <c:v>Victoria Nile</c:v>
                </c:pt>
                <c:pt idx="3">
                  <c:v>LVB West</c:v>
                </c:pt>
                <c:pt idx="4">
                  <c:v>LVB Simiyu</c:v>
                </c:pt>
                <c:pt idx="5">
                  <c:v>LVB Mara</c:v>
                </c:pt>
                <c:pt idx="6">
                  <c:v>LVB Kagera</c:v>
                </c:pt>
                <c:pt idx="7">
                  <c:v>LVB Lake Victoria</c:v>
                </c:pt>
              </c:strCache>
            </c:strRef>
          </c:cat>
          <c:val>
            <c:numRef>
              <c:f>eLVB!$H$62:$H$69</c:f>
              <c:numCache>
                <c:formatCode>_(* #,##0_);_(* \(#,##0\);_(* "-"??_);_(@_)</c:formatCode>
                <c:ptCount val="8"/>
                <c:pt idx="0">
                  <c:v>580.29999999999995</c:v>
                </c:pt>
                <c:pt idx="1">
                  <c:v>20146.900000000001</c:v>
                </c:pt>
                <c:pt idx="6">
                  <c:v>3.4</c:v>
                </c:pt>
              </c:numCache>
            </c:numRef>
          </c:val>
          <c:extLst>
            <c:ext xmlns:c16="http://schemas.microsoft.com/office/drawing/2014/chart" uri="{C3380CC4-5D6E-409C-BE32-E72D297353CC}">
              <c16:uniqueId val="{00000006-A062-4FD2-8535-2FA562F33199}"/>
            </c:ext>
          </c:extLst>
        </c:ser>
        <c:dLbls>
          <c:showLegendKey val="0"/>
          <c:showVal val="0"/>
          <c:showCatName val="0"/>
          <c:showSerName val="0"/>
          <c:showPercent val="0"/>
          <c:showBubbleSize val="0"/>
        </c:dLbls>
        <c:gapWidth val="150"/>
        <c:overlap val="100"/>
        <c:axId val="835971344"/>
        <c:axId val="835965440"/>
      </c:barChart>
      <c:catAx>
        <c:axId val="83597134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en-US"/>
          </a:p>
        </c:txPr>
        <c:crossAx val="835965440"/>
        <c:crosses val="autoZero"/>
        <c:auto val="1"/>
        <c:lblAlgn val="ctr"/>
        <c:lblOffset val="100"/>
        <c:noMultiLvlLbl val="0"/>
      </c:catAx>
      <c:valAx>
        <c:axId val="835965440"/>
        <c:scaling>
          <c:orientation val="minMax"/>
          <c:max val="100000"/>
        </c:scaling>
        <c:delete val="0"/>
        <c:axPos val="l"/>
        <c:majorGridlines>
          <c:spPr>
            <a:ln w="9525" cap="flat" cmpd="sng" algn="ctr">
              <a:solidFill>
                <a:schemeClr val="tx1">
                  <a:lumMod val="15000"/>
                  <a:lumOff val="85000"/>
                </a:schemeClr>
              </a:solidFill>
              <a:round/>
            </a:ln>
            <a:effectLst/>
          </c:spPr>
        </c:majorGridlines>
        <c:numFmt formatCode="_(* #,##0_);_(* \(#,##0\);_(* &quot;-&quot;??_);_(@_)"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en-US"/>
          </a:p>
        </c:txPr>
        <c:crossAx val="835971344"/>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solidFill>
            <a:sysClr val="windowText" lastClr="000000"/>
          </a:solidFill>
        </a:defRPr>
      </a:pPr>
      <a:endParaRPr lang="en-US"/>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4.wmf"/><Relationship Id="rId2" Type="http://schemas.openxmlformats.org/officeDocument/2006/relationships/image" Target="../media/image3.png"/><Relationship Id="rId1" Type="http://schemas.openxmlformats.org/officeDocument/2006/relationships/image" Target="../media/image2.emf"/><Relationship Id="rId4" Type="http://schemas.openxmlformats.org/officeDocument/2006/relationships/chart" Target="../charts/chart1.xml"/></Relationships>
</file>

<file path=xl/drawings/drawing1.xml><?xml version="1.0" encoding="utf-8"?>
<xdr:wsDr xmlns:xdr="http://schemas.openxmlformats.org/drawingml/2006/spreadsheetDrawing" xmlns:a="http://schemas.openxmlformats.org/drawingml/2006/main">
  <xdr:oneCellAnchor>
    <xdr:from>
      <xdr:col>8</xdr:col>
      <xdr:colOff>66675</xdr:colOff>
      <xdr:row>10</xdr:row>
      <xdr:rowOff>171450</xdr:rowOff>
    </xdr:from>
    <xdr:ext cx="6838950" cy="2064796"/>
    <xdr:sp macro="" textlink="">
      <xdr:nvSpPr>
        <xdr:cNvPr id="2" name="TextBox 1"/>
        <xdr:cNvSpPr txBox="1"/>
      </xdr:nvSpPr>
      <xdr:spPr>
        <a:xfrm>
          <a:off x="4943475" y="2152650"/>
          <a:ext cx="6838950" cy="2064796"/>
        </a:xfrm>
        <a:prstGeom prst="rect">
          <a:avLst/>
        </a:prstGeom>
        <a:solidFill>
          <a:schemeClr val="bg1"/>
        </a:solid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en-GB" sz="1400">
              <a:solidFill>
                <a:schemeClr val="tx1"/>
              </a:solidFill>
              <a:effectLst/>
              <a:latin typeface="+mn-lt"/>
              <a:ea typeface="+mn-ea"/>
              <a:cs typeface="+mn-cs"/>
            </a:rPr>
            <a:t>We have analysed two possible development scenarios (see</a:t>
          </a:r>
          <a:r>
            <a:rPr lang="en-GB" sz="1400" baseline="0">
              <a:solidFill>
                <a:schemeClr val="tx1"/>
              </a:solidFill>
              <a:effectLst/>
              <a:latin typeface="+mn-lt"/>
              <a:ea typeface="+mn-ea"/>
              <a:cs typeface="+mn-cs"/>
            </a:rPr>
            <a:t> Table 1 below)</a:t>
          </a:r>
          <a:r>
            <a:rPr lang="en-GB" sz="1400">
              <a:solidFill>
                <a:schemeClr val="tx1"/>
              </a:solidFill>
              <a:effectLst/>
              <a:latin typeface="+mn-lt"/>
              <a:ea typeface="+mn-ea"/>
              <a:cs typeface="+mn-cs"/>
            </a:rPr>
            <a:t> for the extended Lake Victoria Basin</a:t>
          </a:r>
          <a:r>
            <a:rPr lang="en-GB" sz="1400" baseline="0">
              <a:solidFill>
                <a:schemeClr val="tx1"/>
              </a:solidFill>
              <a:effectLst/>
              <a:latin typeface="+mn-lt"/>
              <a:ea typeface="+mn-ea"/>
              <a:cs typeface="+mn-cs"/>
            </a:rPr>
            <a:t> (</a:t>
          </a:r>
          <a:r>
            <a:rPr lang="en-GB" sz="1400">
              <a:solidFill>
                <a:schemeClr val="tx1"/>
              </a:solidFill>
              <a:effectLst/>
              <a:latin typeface="+mn-lt"/>
              <a:ea typeface="+mn-ea"/>
              <a:cs typeface="+mn-cs"/>
            </a:rPr>
            <a:t>eLVB.) Each scenario combines a plausible socio-economic development pathway with climate change impacts calculated for the GHG concentration pathway RCP6.0 (i.e. medium climate change). </a:t>
          </a:r>
        </a:p>
        <a:p>
          <a:endParaRPr lang="en-US" sz="1400">
            <a:solidFill>
              <a:schemeClr val="tx1"/>
            </a:solidFill>
            <a:effectLst/>
            <a:latin typeface="+mn-lt"/>
            <a:ea typeface="+mn-ea"/>
            <a:cs typeface="+mn-cs"/>
          </a:endParaRPr>
        </a:p>
        <a:p>
          <a:r>
            <a:rPr lang="en-GB" sz="1400">
              <a:solidFill>
                <a:schemeClr val="tx1"/>
              </a:solidFill>
              <a:effectLst/>
              <a:latin typeface="+mn-lt"/>
              <a:ea typeface="+mn-ea"/>
              <a:cs typeface="+mn-cs"/>
            </a:rPr>
            <a:t>A Reference Scenario (REF) applies the storyline and quantification of one of the IPCC’s Shared Socio-economic Pathways (SSP), the ‘Middle of the Road’ scenario (SSP2). The East-Africa Regional Vision scenario (EA-RVS) portrays the vision of the region, as expressed in several vision studies and the first stakeholder workshop of the study. </a:t>
          </a:r>
          <a:endParaRPr lang="en-US" sz="1400"/>
        </a:p>
      </xdr:txBody>
    </xdr:sp>
    <xdr:clientData/>
  </xdr:oneCellAnchor>
  <xdr:oneCellAnchor>
    <xdr:from>
      <xdr:col>0</xdr:col>
      <xdr:colOff>95250</xdr:colOff>
      <xdr:row>8</xdr:row>
      <xdr:rowOff>133351</xdr:rowOff>
    </xdr:from>
    <xdr:ext cx="4819650" cy="5000624"/>
    <xdr:sp macro="" textlink="">
      <xdr:nvSpPr>
        <xdr:cNvPr id="4" name="TextBox 3"/>
        <xdr:cNvSpPr txBox="1"/>
      </xdr:nvSpPr>
      <xdr:spPr>
        <a:xfrm>
          <a:off x="95250" y="1733551"/>
          <a:ext cx="4819650" cy="5000624"/>
        </a:xfrm>
        <a:prstGeom prst="rect">
          <a:avLst/>
        </a:prstGeom>
        <a:solidFill>
          <a:schemeClr val="bg1"/>
        </a:solid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lang="en-GB" sz="1400">
              <a:solidFill>
                <a:schemeClr val="tx1"/>
              </a:solidFill>
              <a:effectLst/>
              <a:latin typeface="+mn-lt"/>
              <a:ea typeface="+mn-ea"/>
              <a:cs typeface="+mn-cs"/>
            </a:rPr>
            <a:t>Supplementary</a:t>
          </a:r>
          <a:r>
            <a:rPr lang="en-GB" sz="1400" baseline="0">
              <a:solidFill>
                <a:schemeClr val="tx1"/>
              </a:solidFill>
              <a:effectLst/>
              <a:latin typeface="+mn-lt"/>
              <a:ea typeface="+mn-ea"/>
              <a:cs typeface="+mn-cs"/>
            </a:rPr>
            <a:t> to:</a:t>
          </a:r>
        </a:p>
        <a:p>
          <a:endParaRPr lang="en-GB" sz="1400" b="1" baseline="0">
            <a:solidFill>
              <a:schemeClr val="tx1"/>
            </a:solidFill>
            <a:effectLst/>
            <a:latin typeface="+mn-lt"/>
            <a:ea typeface="+mn-ea"/>
            <a:cs typeface="+mn-cs"/>
          </a:endParaRPr>
        </a:p>
        <a:p>
          <a:r>
            <a:rPr lang="en-GB" sz="1400" b="1" baseline="0">
              <a:solidFill>
                <a:schemeClr val="tx1"/>
              </a:solidFill>
              <a:effectLst/>
              <a:latin typeface="+mn-lt"/>
              <a:ea typeface="+mn-ea"/>
              <a:cs typeface="+mn-cs"/>
            </a:rPr>
            <a:t>East African Community Water Vision </a:t>
          </a:r>
          <a:r>
            <a:rPr lang="en-GB" sz="1400" baseline="0">
              <a:solidFill>
                <a:schemeClr val="tx1"/>
              </a:solidFill>
              <a:effectLst/>
              <a:latin typeface="+mn-lt"/>
              <a:ea typeface="+mn-ea"/>
              <a:cs typeface="+mn-cs"/>
            </a:rPr>
            <a:t/>
          </a:r>
          <a:br>
            <a:rPr lang="en-GB" sz="1400" baseline="0">
              <a:solidFill>
                <a:schemeClr val="tx1"/>
              </a:solidFill>
              <a:effectLst/>
              <a:latin typeface="+mn-lt"/>
              <a:ea typeface="+mn-ea"/>
              <a:cs typeface="+mn-cs"/>
            </a:rPr>
          </a:br>
          <a:r>
            <a:rPr lang="en-GB" sz="1200" baseline="0">
              <a:solidFill>
                <a:schemeClr val="tx1"/>
              </a:solidFill>
              <a:effectLst/>
              <a:latin typeface="+mn-lt"/>
              <a:ea typeface="+mn-ea"/>
              <a:cs typeface="+mn-cs"/>
            </a:rPr>
            <a:t>Regional scenarios for human - natural water system transformations</a:t>
          </a:r>
        </a:p>
        <a:p>
          <a:pPr marL="0" marR="0" lvl="0" indent="0" defTabSz="914400" eaLnBrk="1" fontAlgn="auto" latinLnBrk="0" hangingPunct="1">
            <a:lnSpc>
              <a:spcPct val="100000"/>
            </a:lnSpc>
            <a:spcBef>
              <a:spcPts val="0"/>
            </a:spcBef>
            <a:spcAft>
              <a:spcPts val="0"/>
            </a:spcAft>
            <a:buClrTx/>
            <a:buSzTx/>
            <a:buFontTx/>
            <a:buNone/>
            <a:tabLst/>
            <a:defRPr/>
          </a:pPr>
          <a:endParaRPr lang="en-US" sz="1400" b="1">
            <a:solidFill>
              <a:schemeClr val="tx1"/>
            </a:solidFill>
            <a:effectLst/>
            <a:latin typeface="+mn-lt"/>
            <a:ea typeface="+mn-ea"/>
            <a:cs typeface="+mn-cs"/>
          </a:endParaRPr>
        </a:p>
        <a:p>
          <a:r>
            <a:rPr lang="en-GB" sz="1100" b="1" i="1">
              <a:solidFill>
                <a:schemeClr val="tx1"/>
              </a:solidFill>
              <a:effectLst/>
              <a:latin typeface="+mn-lt"/>
              <a:ea typeface="+mn-ea"/>
              <a:cs typeface="+mn-cs"/>
            </a:rPr>
            <a:t>Authors: </a:t>
          </a:r>
          <a:r>
            <a:rPr lang="en-GB" sz="1100">
              <a:solidFill>
                <a:schemeClr val="tx1"/>
              </a:solidFill>
              <a:effectLst/>
              <a:latin typeface="+mn-lt"/>
              <a:ea typeface="+mn-ea"/>
              <a:cs typeface="+mn-cs"/>
            </a:rPr>
            <a:t>Sylvia Tramberend</a:t>
          </a:r>
          <a:r>
            <a:rPr lang="en-GB" sz="1100" baseline="30000">
              <a:solidFill>
                <a:schemeClr val="tx1"/>
              </a:solidFill>
              <a:effectLst/>
              <a:latin typeface="+mn-lt"/>
              <a:ea typeface="+mn-ea"/>
              <a:cs typeface="+mn-cs"/>
            </a:rPr>
            <a:t>1</a:t>
          </a:r>
          <a:r>
            <a:rPr lang="en-GB" sz="1100">
              <a:solidFill>
                <a:schemeClr val="tx1"/>
              </a:solidFill>
              <a:effectLst/>
              <a:latin typeface="+mn-lt"/>
              <a:ea typeface="+mn-ea"/>
              <a:cs typeface="+mn-cs"/>
            </a:rPr>
            <a:t>, Robert Burtscher</a:t>
          </a:r>
          <a:r>
            <a:rPr lang="en-GB" sz="1100" baseline="30000">
              <a:solidFill>
                <a:schemeClr val="tx1"/>
              </a:solidFill>
              <a:effectLst/>
              <a:latin typeface="+mn-lt"/>
              <a:ea typeface="+mn-ea"/>
              <a:cs typeface="+mn-cs"/>
            </a:rPr>
            <a:t>1</a:t>
          </a:r>
          <a:r>
            <a:rPr lang="en-GB" sz="1100">
              <a:solidFill>
                <a:schemeClr val="tx1"/>
              </a:solidFill>
              <a:effectLst/>
              <a:latin typeface="+mn-lt"/>
              <a:ea typeface="+mn-ea"/>
              <a:cs typeface="+mn-cs"/>
            </a:rPr>
            <a:t>, Peter Burek</a:t>
          </a:r>
          <a:r>
            <a:rPr lang="en-GB" sz="1100" baseline="30000">
              <a:solidFill>
                <a:schemeClr val="tx1"/>
              </a:solidFill>
              <a:effectLst/>
              <a:latin typeface="+mn-lt"/>
              <a:ea typeface="+mn-ea"/>
              <a:cs typeface="+mn-cs"/>
            </a:rPr>
            <a:t>1</a:t>
          </a:r>
          <a:r>
            <a:rPr lang="en-GB" sz="1100">
              <a:solidFill>
                <a:schemeClr val="tx1"/>
              </a:solidFill>
              <a:effectLst/>
              <a:latin typeface="+mn-lt"/>
              <a:ea typeface="+mn-ea"/>
              <a:cs typeface="+mn-cs"/>
            </a:rPr>
            <a:t>, Taher Kahil</a:t>
          </a:r>
          <a:r>
            <a:rPr lang="en-GB" sz="1100" baseline="30000">
              <a:solidFill>
                <a:schemeClr val="tx1"/>
              </a:solidFill>
              <a:effectLst/>
              <a:latin typeface="+mn-lt"/>
              <a:ea typeface="+mn-ea"/>
              <a:cs typeface="+mn-cs"/>
            </a:rPr>
            <a:t>1</a:t>
          </a:r>
          <a:r>
            <a:rPr lang="en-GB" sz="1100">
              <a:solidFill>
                <a:schemeClr val="tx1"/>
              </a:solidFill>
              <a:effectLst/>
              <a:latin typeface="+mn-lt"/>
              <a:ea typeface="+mn-ea"/>
              <a:cs typeface="+mn-cs"/>
            </a:rPr>
            <a:t>, Günther Fischer</a:t>
          </a:r>
          <a:r>
            <a:rPr lang="en-GB" sz="1100" baseline="30000">
              <a:solidFill>
                <a:schemeClr val="tx1"/>
              </a:solidFill>
              <a:effectLst/>
              <a:latin typeface="+mn-lt"/>
              <a:ea typeface="+mn-ea"/>
              <a:cs typeface="+mn-cs"/>
            </a:rPr>
            <a:t>1</a:t>
          </a:r>
          <a:r>
            <a:rPr lang="en-GB" sz="1100">
              <a:solidFill>
                <a:schemeClr val="tx1"/>
              </a:solidFill>
              <a:effectLst/>
              <a:latin typeface="+mn-lt"/>
              <a:ea typeface="+mn-ea"/>
              <a:cs typeface="+mn-cs"/>
            </a:rPr>
            <a:t>, Junko Mochizuki</a:t>
          </a:r>
          <a:r>
            <a:rPr lang="en-GB" sz="1100" baseline="30000">
              <a:solidFill>
                <a:schemeClr val="tx1"/>
              </a:solidFill>
              <a:effectLst/>
              <a:latin typeface="+mn-lt"/>
              <a:ea typeface="+mn-ea"/>
              <a:cs typeface="+mn-cs"/>
            </a:rPr>
            <a:t>1</a:t>
          </a:r>
          <a:r>
            <a:rPr lang="en-GB" sz="1100">
              <a:solidFill>
                <a:schemeClr val="tx1"/>
              </a:solidFill>
              <a:effectLst/>
              <a:latin typeface="+mn-lt"/>
              <a:ea typeface="+mn-ea"/>
              <a:cs typeface="+mn-cs"/>
            </a:rPr>
            <a:t>, Richard Kimwaga</a:t>
          </a:r>
          <a:r>
            <a:rPr lang="en-GB" sz="1100" baseline="30000">
              <a:solidFill>
                <a:schemeClr val="tx1"/>
              </a:solidFill>
              <a:effectLst/>
              <a:latin typeface="+mn-lt"/>
              <a:ea typeface="+mn-ea"/>
              <a:cs typeface="+mn-cs"/>
            </a:rPr>
            <a:t>2</a:t>
          </a:r>
          <a:r>
            <a:rPr lang="en-GB" sz="1100">
              <a:solidFill>
                <a:schemeClr val="tx1"/>
              </a:solidFill>
              <a:effectLst/>
              <a:latin typeface="+mn-lt"/>
              <a:ea typeface="+mn-ea"/>
              <a:cs typeface="+mn-cs"/>
            </a:rPr>
            <a:t>, Phillip Nyenje</a:t>
          </a:r>
          <a:r>
            <a:rPr lang="en-GB" sz="1100" baseline="30000">
              <a:solidFill>
                <a:schemeClr val="tx1"/>
              </a:solidFill>
              <a:effectLst/>
              <a:latin typeface="+mn-lt"/>
              <a:ea typeface="+mn-ea"/>
              <a:cs typeface="+mn-cs"/>
            </a:rPr>
            <a:t>3</a:t>
          </a:r>
          <a:r>
            <a:rPr lang="en-GB" sz="1100">
              <a:solidFill>
                <a:schemeClr val="tx1"/>
              </a:solidFill>
              <a:effectLst/>
              <a:latin typeface="+mn-lt"/>
              <a:ea typeface="+mn-ea"/>
              <a:cs typeface="+mn-cs"/>
            </a:rPr>
            <a:t>, Risper Ondiek</a:t>
          </a:r>
          <a:r>
            <a:rPr lang="en-GB" sz="1100" baseline="30000">
              <a:solidFill>
                <a:schemeClr val="tx1"/>
              </a:solidFill>
              <a:effectLst/>
              <a:latin typeface="+mn-lt"/>
              <a:ea typeface="+mn-ea"/>
              <a:cs typeface="+mn-cs"/>
            </a:rPr>
            <a:t>4</a:t>
          </a:r>
          <a:r>
            <a:rPr lang="en-GB" sz="1100">
              <a:solidFill>
                <a:schemeClr val="tx1"/>
              </a:solidFill>
              <a:effectLst/>
              <a:latin typeface="+mn-lt"/>
              <a:ea typeface="+mn-ea"/>
              <a:cs typeface="+mn-cs"/>
            </a:rPr>
            <a:t>, Prossie Nakawuka</a:t>
          </a:r>
          <a:r>
            <a:rPr lang="en-GB" sz="1100" baseline="30000">
              <a:solidFill>
                <a:schemeClr val="tx1"/>
              </a:solidFill>
              <a:effectLst/>
              <a:latin typeface="+mn-lt"/>
              <a:ea typeface="+mn-ea"/>
              <a:cs typeface="+mn-cs"/>
            </a:rPr>
            <a:t>3</a:t>
          </a:r>
          <a:r>
            <a:rPr lang="en-GB" sz="1100">
              <a:solidFill>
                <a:schemeClr val="tx1"/>
              </a:solidFill>
              <a:effectLst/>
              <a:latin typeface="+mn-lt"/>
              <a:ea typeface="+mn-ea"/>
              <a:cs typeface="+mn-cs"/>
            </a:rPr>
            <a:t>, Canute Hyandye</a:t>
          </a:r>
          <a:r>
            <a:rPr lang="en-GB" sz="1100" baseline="30000">
              <a:solidFill>
                <a:schemeClr val="tx1"/>
              </a:solidFill>
              <a:effectLst/>
              <a:latin typeface="+mn-lt"/>
              <a:ea typeface="+mn-ea"/>
              <a:cs typeface="+mn-cs"/>
            </a:rPr>
            <a:t>5</a:t>
          </a:r>
          <a:r>
            <a:rPr lang="en-GB" sz="1100">
              <a:solidFill>
                <a:schemeClr val="tx1"/>
              </a:solidFill>
              <a:effectLst/>
              <a:latin typeface="+mn-lt"/>
              <a:ea typeface="+mn-ea"/>
              <a:cs typeface="+mn-cs"/>
            </a:rPr>
            <a:t>, Claver Sibomana</a:t>
          </a:r>
          <a:r>
            <a:rPr lang="en-GB" sz="1100" baseline="30000">
              <a:solidFill>
                <a:schemeClr val="tx1"/>
              </a:solidFill>
              <a:effectLst/>
              <a:latin typeface="+mn-lt"/>
              <a:ea typeface="+mn-ea"/>
              <a:cs typeface="+mn-cs"/>
            </a:rPr>
            <a:t>6</a:t>
          </a:r>
          <a:r>
            <a:rPr lang="en-GB" sz="1100">
              <a:solidFill>
                <a:schemeClr val="tx1"/>
              </a:solidFill>
              <a:effectLst/>
              <a:latin typeface="+mn-lt"/>
              <a:ea typeface="+mn-ea"/>
              <a:cs typeface="+mn-cs"/>
            </a:rPr>
            <a:t>, Hilda Pius Luoga</a:t>
          </a:r>
          <a:r>
            <a:rPr lang="en-GB" sz="1100" baseline="30000">
              <a:solidFill>
                <a:schemeClr val="tx1"/>
              </a:solidFill>
              <a:effectLst/>
              <a:latin typeface="+mn-lt"/>
              <a:ea typeface="+mn-ea"/>
              <a:cs typeface="+mn-cs"/>
            </a:rPr>
            <a:t>7</a:t>
          </a:r>
          <a:r>
            <a:rPr lang="en-GB" sz="1100">
              <a:solidFill>
                <a:schemeClr val="tx1"/>
              </a:solidFill>
              <a:effectLst/>
              <a:latin typeface="+mn-lt"/>
              <a:ea typeface="+mn-ea"/>
              <a:cs typeface="+mn-cs"/>
            </a:rPr>
            <a:t>, Ali Said Matano</a:t>
          </a:r>
          <a:r>
            <a:rPr lang="en-GB" sz="1100" baseline="30000">
              <a:solidFill>
                <a:schemeClr val="tx1"/>
              </a:solidFill>
              <a:effectLst/>
              <a:latin typeface="+mn-lt"/>
              <a:ea typeface="+mn-ea"/>
              <a:cs typeface="+mn-cs"/>
            </a:rPr>
            <a:t>7</a:t>
          </a:r>
          <a:r>
            <a:rPr lang="en-GB" sz="1100">
              <a:solidFill>
                <a:schemeClr val="tx1"/>
              </a:solidFill>
              <a:effectLst/>
              <a:latin typeface="+mn-lt"/>
              <a:ea typeface="+mn-ea"/>
              <a:cs typeface="+mn-cs"/>
            </a:rPr>
            <a:t>, Simon Langan</a:t>
          </a:r>
          <a:r>
            <a:rPr lang="en-GB" sz="1100" baseline="30000">
              <a:solidFill>
                <a:schemeClr val="tx1"/>
              </a:solidFill>
              <a:effectLst/>
              <a:latin typeface="+mn-lt"/>
              <a:ea typeface="+mn-ea"/>
              <a:cs typeface="+mn-cs"/>
            </a:rPr>
            <a:t>1</a:t>
          </a:r>
          <a:r>
            <a:rPr lang="en-GB" sz="1100">
              <a:solidFill>
                <a:schemeClr val="tx1"/>
              </a:solidFill>
              <a:effectLst/>
              <a:latin typeface="+mn-lt"/>
              <a:ea typeface="+mn-ea"/>
              <a:cs typeface="+mn-cs"/>
            </a:rPr>
            <a:t>, Yoshihide Wada</a:t>
          </a:r>
          <a:r>
            <a:rPr lang="en-GB" sz="1100" baseline="30000">
              <a:solidFill>
                <a:schemeClr val="tx1"/>
              </a:solidFill>
              <a:effectLst/>
              <a:latin typeface="+mn-lt"/>
              <a:ea typeface="+mn-ea"/>
              <a:cs typeface="+mn-cs"/>
            </a:rPr>
            <a:t>1</a:t>
          </a:r>
          <a:endParaRPr lang="en-US" sz="1100">
            <a:solidFill>
              <a:schemeClr val="tx1"/>
            </a:solidFill>
            <a:effectLst/>
            <a:latin typeface="+mn-lt"/>
            <a:ea typeface="+mn-ea"/>
            <a:cs typeface="+mn-cs"/>
          </a:endParaRPr>
        </a:p>
        <a:p>
          <a:endParaRPr lang="en-GB" sz="1100">
            <a:solidFill>
              <a:schemeClr val="tx1"/>
            </a:solidFill>
            <a:effectLst/>
            <a:latin typeface="+mn-lt"/>
            <a:ea typeface="+mn-ea"/>
            <a:cs typeface="+mn-cs"/>
          </a:endParaRPr>
        </a:p>
        <a:p>
          <a:r>
            <a:rPr lang="en-GB" sz="1100">
              <a:solidFill>
                <a:schemeClr val="tx1"/>
              </a:solidFill>
              <a:effectLst/>
              <a:latin typeface="+mn-lt"/>
              <a:ea typeface="+mn-ea"/>
              <a:cs typeface="+mn-cs"/>
            </a:rPr>
            <a:t>1 International Institute for Applied Systems Analysis (IIASA), Laxenburg, Austria</a:t>
          </a:r>
          <a:endParaRPr lang="en-US" sz="1100">
            <a:solidFill>
              <a:schemeClr val="tx1"/>
            </a:solidFill>
            <a:effectLst/>
            <a:latin typeface="+mn-lt"/>
            <a:ea typeface="+mn-ea"/>
            <a:cs typeface="+mn-cs"/>
          </a:endParaRPr>
        </a:p>
        <a:p>
          <a:r>
            <a:rPr lang="en-GB" sz="1100">
              <a:solidFill>
                <a:schemeClr val="tx1"/>
              </a:solidFill>
              <a:effectLst/>
              <a:latin typeface="+mn-lt"/>
              <a:ea typeface="+mn-ea"/>
              <a:cs typeface="+mn-cs"/>
            </a:rPr>
            <a:t>2 University of Dar es Salaam, Dar es Salaam, UR Tanzania</a:t>
          </a:r>
          <a:endParaRPr lang="en-US" sz="1100">
            <a:solidFill>
              <a:schemeClr val="tx1"/>
            </a:solidFill>
            <a:effectLst/>
            <a:latin typeface="+mn-lt"/>
            <a:ea typeface="+mn-ea"/>
            <a:cs typeface="+mn-cs"/>
          </a:endParaRPr>
        </a:p>
        <a:p>
          <a:r>
            <a:rPr lang="en-GB" sz="1100">
              <a:solidFill>
                <a:schemeClr val="tx1"/>
              </a:solidFill>
              <a:effectLst/>
              <a:latin typeface="+mn-lt"/>
              <a:ea typeface="+mn-ea"/>
              <a:cs typeface="+mn-cs"/>
            </a:rPr>
            <a:t>3 Makerere University, Kampala, Uganda</a:t>
          </a:r>
          <a:endParaRPr lang="en-US" sz="1100">
            <a:solidFill>
              <a:schemeClr val="tx1"/>
            </a:solidFill>
            <a:effectLst/>
            <a:latin typeface="+mn-lt"/>
            <a:ea typeface="+mn-ea"/>
            <a:cs typeface="+mn-cs"/>
          </a:endParaRPr>
        </a:p>
        <a:p>
          <a:r>
            <a:rPr lang="en-GB" sz="1100">
              <a:solidFill>
                <a:schemeClr val="tx1"/>
              </a:solidFill>
              <a:effectLst/>
              <a:latin typeface="+mn-lt"/>
              <a:ea typeface="+mn-ea"/>
              <a:cs typeface="+mn-cs"/>
            </a:rPr>
            <a:t>4 University of Natural Resources and Life Sciences Vienna, Vienna, Austria</a:t>
          </a:r>
          <a:endParaRPr lang="en-US" sz="1100">
            <a:solidFill>
              <a:schemeClr val="tx1"/>
            </a:solidFill>
            <a:effectLst/>
            <a:latin typeface="+mn-lt"/>
            <a:ea typeface="+mn-ea"/>
            <a:cs typeface="+mn-cs"/>
          </a:endParaRPr>
        </a:p>
        <a:p>
          <a:r>
            <a:rPr lang="en-GB" sz="1100">
              <a:solidFill>
                <a:schemeClr val="tx1"/>
              </a:solidFill>
              <a:effectLst/>
              <a:latin typeface="+mn-lt"/>
              <a:ea typeface="+mn-ea"/>
              <a:cs typeface="+mn-cs"/>
            </a:rPr>
            <a:t>5 Institute of Rural Development Planning, Dodoma, UR Tanzania</a:t>
          </a:r>
          <a:endParaRPr lang="en-US" sz="1100">
            <a:solidFill>
              <a:schemeClr val="tx1"/>
            </a:solidFill>
            <a:effectLst/>
            <a:latin typeface="+mn-lt"/>
            <a:ea typeface="+mn-ea"/>
            <a:cs typeface="+mn-cs"/>
          </a:endParaRPr>
        </a:p>
        <a:p>
          <a:r>
            <a:rPr lang="en-GB" sz="1100">
              <a:solidFill>
                <a:schemeClr val="tx1"/>
              </a:solidFill>
              <a:effectLst/>
              <a:latin typeface="+mn-lt"/>
              <a:ea typeface="+mn-ea"/>
              <a:cs typeface="+mn-cs"/>
            </a:rPr>
            <a:t>6 University of Burundi, Bujumbura, Burundi</a:t>
          </a:r>
          <a:br>
            <a:rPr lang="en-GB" sz="1100">
              <a:solidFill>
                <a:schemeClr val="tx1"/>
              </a:solidFill>
              <a:effectLst/>
              <a:latin typeface="+mn-lt"/>
              <a:ea typeface="+mn-ea"/>
              <a:cs typeface="+mn-cs"/>
            </a:rPr>
          </a:br>
          <a:r>
            <a:rPr lang="en-GB" sz="1100">
              <a:solidFill>
                <a:schemeClr val="tx1"/>
              </a:solidFill>
              <a:effectLst/>
              <a:latin typeface="+mn-lt"/>
              <a:ea typeface="+mn-ea"/>
              <a:cs typeface="+mn-cs"/>
            </a:rPr>
            <a:t>7 Lake Victoria Basin Commission, Kisumu, Kenya</a:t>
          </a:r>
          <a:endParaRPr lang="en-US" sz="1100">
            <a:solidFill>
              <a:schemeClr val="tx1"/>
            </a:solidFill>
            <a:effectLst/>
            <a:latin typeface="+mn-lt"/>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lang="en-US" sz="1400" b="1">
            <a:solidFill>
              <a:schemeClr val="tx1"/>
            </a:solidFill>
            <a:effectLst/>
            <a:latin typeface="+mn-lt"/>
            <a:ea typeface="+mn-ea"/>
            <a:cs typeface="+mn-cs"/>
          </a:endParaRPr>
        </a:p>
        <a:p>
          <a:r>
            <a:rPr lang="en-GB" sz="1400">
              <a:solidFill>
                <a:schemeClr val="tx1"/>
              </a:solidFill>
              <a:effectLst/>
              <a:latin typeface="+mn-lt"/>
              <a:ea typeface="+mn-ea"/>
              <a:cs typeface="+mn-cs"/>
            </a:rPr>
            <a:t>For more information please</a:t>
          </a:r>
          <a:r>
            <a:rPr lang="en-GB" sz="1400" baseline="0">
              <a:solidFill>
                <a:schemeClr val="tx1"/>
              </a:solidFill>
              <a:effectLst/>
              <a:latin typeface="+mn-lt"/>
              <a:ea typeface="+mn-ea"/>
              <a:cs typeface="+mn-cs"/>
            </a:rPr>
            <a:t> contact:</a:t>
          </a:r>
        </a:p>
        <a:p>
          <a:r>
            <a:rPr lang="en-GB" sz="1400" baseline="0">
              <a:solidFill>
                <a:schemeClr val="tx1"/>
              </a:solidFill>
              <a:effectLst/>
              <a:latin typeface="+mn-lt"/>
              <a:ea typeface="+mn-ea"/>
              <a:cs typeface="+mn-cs"/>
            </a:rPr>
            <a:t>Taher Kahil (kahil@iiasa.ac.at)</a:t>
          </a:r>
        </a:p>
        <a:p>
          <a:r>
            <a:rPr lang="en-GB" sz="1400" baseline="0">
              <a:solidFill>
                <a:schemeClr val="tx1"/>
              </a:solidFill>
              <a:effectLst/>
              <a:latin typeface="+mn-lt"/>
              <a:ea typeface="+mn-ea"/>
              <a:cs typeface="+mn-cs"/>
            </a:rPr>
            <a:t>Peter Burek (burek@iiasa.ac.at)</a:t>
          </a:r>
        </a:p>
        <a:p>
          <a:pPr marL="0" marR="0" lvl="0" indent="0" defTabSz="914400" eaLnBrk="1" fontAlgn="auto" latinLnBrk="0" hangingPunct="1">
            <a:lnSpc>
              <a:spcPct val="100000"/>
            </a:lnSpc>
            <a:spcBef>
              <a:spcPts val="0"/>
            </a:spcBef>
            <a:spcAft>
              <a:spcPts val="0"/>
            </a:spcAft>
            <a:buClrTx/>
            <a:buSzTx/>
            <a:buFontTx/>
            <a:buNone/>
            <a:tabLst/>
            <a:defRPr/>
          </a:pPr>
          <a:r>
            <a:rPr lang="en-GB" sz="1400" baseline="0">
              <a:solidFill>
                <a:schemeClr val="tx1"/>
              </a:solidFill>
              <a:effectLst/>
              <a:latin typeface="+mn-lt"/>
              <a:ea typeface="+mn-ea"/>
              <a:cs typeface="+mn-cs"/>
            </a:rPr>
            <a:t>Sylvia Tramberend (trambers@iiasa.ac.at)</a:t>
          </a:r>
          <a:endParaRPr lang="en-US" sz="1400">
            <a:effectLst/>
          </a:endParaRPr>
        </a:p>
        <a:p>
          <a:r>
            <a:rPr lang="en-GB" sz="1400" baseline="0">
              <a:solidFill>
                <a:schemeClr val="tx1"/>
              </a:solidFill>
              <a:effectLst/>
              <a:latin typeface="+mn-lt"/>
              <a:ea typeface="+mn-ea"/>
              <a:cs typeface="+mn-cs"/>
            </a:rPr>
            <a:t>Robert Burtscher (burtscher@iiasa.ac)</a:t>
          </a:r>
        </a:p>
        <a:p>
          <a:endParaRPr lang="en-US" sz="1100">
            <a:solidFill>
              <a:schemeClr val="tx1"/>
            </a:solidFill>
            <a:effectLst/>
            <a:latin typeface="+mn-lt"/>
            <a:ea typeface="+mn-ea"/>
            <a:cs typeface="+mn-cs"/>
          </a:endParaRPr>
        </a:p>
        <a:p>
          <a:endParaRPr lang="en-GB" sz="1200" baseline="0">
            <a:solidFill>
              <a:schemeClr val="tx1"/>
            </a:solidFill>
            <a:effectLst/>
            <a:latin typeface="+mn-lt"/>
            <a:ea typeface="+mn-ea"/>
            <a:cs typeface="+mn-cs"/>
          </a:endParaRPr>
        </a:p>
        <a:p>
          <a:endParaRPr lang="en-GB" sz="1200" baseline="0">
            <a:solidFill>
              <a:schemeClr val="tx1"/>
            </a:solidFill>
            <a:effectLst/>
            <a:latin typeface="+mn-lt"/>
            <a:ea typeface="+mn-ea"/>
            <a:cs typeface="+mn-cs"/>
          </a:endParaRPr>
        </a:p>
        <a:p>
          <a:endParaRPr lang="en-GB" sz="1200" baseline="0">
            <a:solidFill>
              <a:schemeClr val="tx1"/>
            </a:solidFill>
            <a:effectLst/>
            <a:latin typeface="+mn-lt"/>
            <a:ea typeface="+mn-ea"/>
            <a:cs typeface="+mn-cs"/>
          </a:endParaRPr>
        </a:p>
      </xdr:txBody>
    </xdr:sp>
    <xdr:clientData/>
  </xdr:oneCellAnchor>
  <xdr:twoCellAnchor editAs="oneCell">
    <xdr:from>
      <xdr:col>8</xdr:col>
      <xdr:colOff>123825</xdr:colOff>
      <xdr:row>22</xdr:row>
      <xdr:rowOff>176769</xdr:rowOff>
    </xdr:from>
    <xdr:to>
      <xdr:col>20</xdr:col>
      <xdr:colOff>113108</xdr:colOff>
      <xdr:row>33</xdr:row>
      <xdr:rowOff>190156</xdr:rowOff>
    </xdr:to>
    <xdr:pic>
      <xdr:nvPicPr>
        <xdr:cNvPr id="3" name="Picture 2"/>
        <xdr:cNvPicPr>
          <a:picLocks noChangeAspect="1"/>
        </xdr:cNvPicPr>
      </xdr:nvPicPr>
      <xdr:blipFill>
        <a:blip xmlns:r="http://schemas.openxmlformats.org/officeDocument/2006/relationships" r:embed="rId1"/>
        <a:stretch>
          <a:fillRect/>
        </a:stretch>
      </xdr:blipFill>
      <xdr:spPr>
        <a:xfrm>
          <a:off x="5000625" y="4443969"/>
          <a:ext cx="7304483" cy="2108887"/>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oneCellAnchor>
    <xdr:from>
      <xdr:col>0</xdr:col>
      <xdr:colOff>295274</xdr:colOff>
      <xdr:row>2</xdr:row>
      <xdr:rowOff>28574</xdr:rowOff>
    </xdr:from>
    <xdr:ext cx="7629526" cy="2283959"/>
    <xdr:sp macro="" textlink="">
      <xdr:nvSpPr>
        <xdr:cNvPr id="2" name="TextBox 1"/>
        <xdr:cNvSpPr txBox="1"/>
      </xdr:nvSpPr>
      <xdr:spPr>
        <a:xfrm>
          <a:off x="295274" y="457199"/>
          <a:ext cx="7629526" cy="2283959"/>
        </a:xfrm>
        <a:prstGeom prst="rect">
          <a:avLst/>
        </a:prstGeom>
        <a:solidFill>
          <a:schemeClr val="bg1"/>
        </a:solid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en-US" sz="1400"/>
            <a:t>The study area of the extended Lake Victoria Basin (eLVB) is a transboundary basin in the tropics. It encompasses the upper Nile Basin of the African Great Lakes region and includes an area of over 460 thousand km2. The equator crosses the region approximately in the middle of the eLVB just south of Kampala. The eLVB includes the source of the Nile, major lakes in East Africa, foremost Lake Victoria, Lake Albert, Lake Edward and Kyoga Lake.</a:t>
          </a:r>
        </a:p>
        <a:p>
          <a:r>
            <a:rPr lang="en-US" sz="1400"/>
            <a:t> </a:t>
          </a:r>
        </a:p>
        <a:p>
          <a:r>
            <a:rPr lang="en-US" sz="1400"/>
            <a:t>Using a detailed digital elevation model, the eLVB has been subdivided into 61 interconnected sub-basins. According to the water flow regime, we have aggregated the 61 basins to eight major basins. All but one are named after large rivers. See below for the interconnection of the 61 sub-basins and the aggregation to the eight major basins.</a:t>
          </a:r>
        </a:p>
      </xdr:txBody>
    </xdr:sp>
    <xdr:clientData/>
  </xdr:oneCellAnchor>
  <xdr:twoCellAnchor editAs="oneCell">
    <xdr:from>
      <xdr:col>13</xdr:col>
      <xdr:colOff>209550</xdr:colOff>
      <xdr:row>1</xdr:row>
      <xdr:rowOff>57149</xdr:rowOff>
    </xdr:from>
    <xdr:to>
      <xdr:col>19</xdr:col>
      <xdr:colOff>76200</xdr:colOff>
      <xdr:row>19</xdr:row>
      <xdr:rowOff>171450</xdr:rowOff>
    </xdr:to>
    <xdr:pic>
      <xdr:nvPicPr>
        <xdr:cNvPr id="3" name="Picture 2"/>
        <xdr:cNvPicPr/>
      </xdr:nvPicPr>
      <xdr:blipFill>
        <a:blip xmlns:r="http://schemas.openxmlformats.org/officeDocument/2006/relationships" r:embed="rId1" cstate="print">
          <a:extLst>
            <a:ext uri="{28A0092B-C50C-407E-A947-70E740481C1C}">
              <a14:useLocalDpi xmlns:a14="http://schemas.microsoft.com/office/drawing/2010/main"/>
            </a:ext>
          </a:extLst>
        </a:blip>
        <a:srcRect/>
        <a:stretch>
          <a:fillRect/>
        </a:stretch>
      </xdr:blipFill>
      <xdr:spPr bwMode="auto">
        <a:xfrm>
          <a:off x="8134350" y="295274"/>
          <a:ext cx="3524250" cy="3543301"/>
        </a:xfrm>
        <a:prstGeom prst="rect">
          <a:avLst/>
        </a:prstGeom>
        <a:noFill/>
        <a:ln>
          <a:noFill/>
        </a:ln>
      </xdr:spPr>
    </xdr:pic>
    <xdr:clientData/>
  </xdr:twoCellAnchor>
  <xdr:twoCellAnchor editAs="oneCell">
    <xdr:from>
      <xdr:col>0</xdr:col>
      <xdr:colOff>0</xdr:colOff>
      <xdr:row>25</xdr:row>
      <xdr:rowOff>0</xdr:rowOff>
    </xdr:from>
    <xdr:to>
      <xdr:col>10</xdr:col>
      <xdr:colOff>294476</xdr:colOff>
      <xdr:row>56</xdr:row>
      <xdr:rowOff>18309</xdr:rowOff>
    </xdr:to>
    <xdr:pic>
      <xdr:nvPicPr>
        <xdr:cNvPr id="6" name="Picture 5"/>
        <xdr:cNvPicPr>
          <a:picLocks noChangeAspect="1"/>
        </xdr:cNvPicPr>
      </xdr:nvPicPr>
      <xdr:blipFill>
        <a:blip xmlns:r="http://schemas.openxmlformats.org/officeDocument/2006/relationships" r:embed="rId2"/>
        <a:stretch>
          <a:fillRect/>
        </a:stretch>
      </xdr:blipFill>
      <xdr:spPr>
        <a:xfrm>
          <a:off x="0" y="7724775"/>
          <a:ext cx="6390476" cy="5923809"/>
        </a:xfrm>
        <a:prstGeom prst="rect">
          <a:avLst/>
        </a:prstGeom>
      </xdr:spPr>
    </xdr:pic>
    <xdr:clientData/>
  </xdr:twoCellAnchor>
  <xdr:twoCellAnchor>
    <xdr:from>
      <xdr:col>10</xdr:col>
      <xdr:colOff>533400</xdr:colOff>
      <xdr:row>25</xdr:row>
      <xdr:rowOff>95250</xdr:rowOff>
    </xdr:from>
    <xdr:to>
      <xdr:col>22</xdr:col>
      <xdr:colOff>19050</xdr:colOff>
      <xdr:row>54</xdr:row>
      <xdr:rowOff>104775</xdr:rowOff>
    </xdr:to>
    <xdr:grpSp>
      <xdr:nvGrpSpPr>
        <xdr:cNvPr id="7" name="Group 6"/>
        <xdr:cNvGrpSpPr/>
      </xdr:nvGrpSpPr>
      <xdr:grpSpPr>
        <a:xfrm>
          <a:off x="6629400" y="4962525"/>
          <a:ext cx="6800850" cy="5534025"/>
          <a:chOff x="0" y="0"/>
          <a:chExt cx="4680520" cy="4275005"/>
        </a:xfrm>
      </xdr:grpSpPr>
      <xdr:pic>
        <xdr:nvPicPr>
          <xdr:cNvPr id="8" name="Picture 7"/>
          <xdr:cNvPicPr>
            <a:picLocks noChangeAspect="1"/>
          </xdr:cNvPicPr>
        </xdr:nvPicPr>
        <xdr:blipFill rotWithShape="1">
          <a:blip xmlns:r="http://schemas.openxmlformats.org/officeDocument/2006/relationships" r:embed="rId3"/>
          <a:srcRect l="2786" t="1622" r="26450" b="-1622"/>
          <a:stretch/>
        </xdr:blipFill>
        <xdr:spPr>
          <a:xfrm>
            <a:off x="0" y="0"/>
            <a:ext cx="4680520" cy="4275005"/>
          </a:xfrm>
          <a:prstGeom prst="rect">
            <a:avLst/>
          </a:prstGeom>
        </xdr:spPr>
      </xdr:pic>
      <xdr:sp macro="" textlink="">
        <xdr:nvSpPr>
          <xdr:cNvPr id="9" name="Freeform 8"/>
          <xdr:cNvSpPr/>
        </xdr:nvSpPr>
        <xdr:spPr>
          <a:xfrm>
            <a:off x="2376264" y="2055132"/>
            <a:ext cx="315142" cy="370840"/>
          </a:xfrm>
          <a:custGeom>
            <a:avLst/>
            <a:gdLst>
              <a:gd name="connsiteX0" fmla="*/ 9054 w 339505"/>
              <a:gd name="connsiteY0" fmla="*/ 0 h 371192"/>
              <a:gd name="connsiteX1" fmla="*/ 0 w 339505"/>
              <a:gd name="connsiteY1" fmla="*/ 366666 h 371192"/>
              <a:gd name="connsiteX2" fmla="*/ 339505 w 339505"/>
              <a:gd name="connsiteY2" fmla="*/ 371192 h 371192"/>
              <a:gd name="connsiteX3" fmla="*/ 9054 w 339505"/>
              <a:gd name="connsiteY3" fmla="*/ 0 h 371192"/>
            </a:gdLst>
            <a:ahLst/>
            <a:cxnLst>
              <a:cxn ang="0">
                <a:pos x="connsiteX0" y="connsiteY0"/>
              </a:cxn>
              <a:cxn ang="0">
                <a:pos x="connsiteX1" y="connsiteY1"/>
              </a:cxn>
              <a:cxn ang="0">
                <a:pos x="connsiteX2" y="connsiteY2"/>
              </a:cxn>
              <a:cxn ang="0">
                <a:pos x="connsiteX3" y="connsiteY3"/>
              </a:cxn>
            </a:cxnLst>
            <a:rect l="l" t="t" r="r" b="b"/>
            <a:pathLst>
              <a:path w="339505" h="371192">
                <a:moveTo>
                  <a:pt x="9054" y="0"/>
                </a:moveTo>
                <a:lnTo>
                  <a:pt x="0" y="366666"/>
                </a:lnTo>
                <a:lnTo>
                  <a:pt x="339505" y="371192"/>
                </a:lnTo>
                <a:lnTo>
                  <a:pt x="9054" y="0"/>
                </a:lnTo>
                <a:close/>
              </a:path>
            </a:pathLst>
          </a:custGeom>
          <a:solidFill>
            <a:srgbClr val="A184AC">
              <a:alpha val="42000"/>
            </a:srgb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endParaRPr lang="en-US"/>
          </a:p>
        </xdr:txBody>
      </xdr:sp>
    </xdr:grpSp>
    <xdr:clientData/>
  </xdr:twoCellAnchor>
  <xdr:twoCellAnchor>
    <xdr:from>
      <xdr:col>10</xdr:col>
      <xdr:colOff>304799</xdr:colOff>
      <xdr:row>59</xdr:row>
      <xdr:rowOff>4762</xdr:rowOff>
    </xdr:from>
    <xdr:to>
      <xdr:col>18</xdr:col>
      <xdr:colOff>314324</xdr:colOff>
      <xdr:row>73</xdr:row>
      <xdr:rowOff>80962</xdr:rowOff>
    </xdr:to>
    <xdr:graphicFrame macro="">
      <xdr:nvGraphicFramePr>
        <xdr:cNvPr id="10" name="Chart 9"/>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5"/>
  <sheetViews>
    <sheetView tabSelected="1" topLeftCell="A4" workbookViewId="0">
      <selection activeCell="G7" sqref="G7"/>
    </sheetView>
  </sheetViews>
  <sheetFormatPr defaultRowHeight="15" x14ac:dyDescent="0.25"/>
  <sheetData>
    <row r="1" spans="1:1" ht="21" x14ac:dyDescent="0.35">
      <c r="A1" s="10" t="s">
        <v>41</v>
      </c>
    </row>
    <row r="2" spans="1:1" x14ac:dyDescent="0.25">
      <c r="A2" t="s">
        <v>125</v>
      </c>
    </row>
    <row r="3" spans="1:1" x14ac:dyDescent="0.25">
      <c r="A3" s="39" t="s">
        <v>123</v>
      </c>
    </row>
    <row r="4" spans="1:1" x14ac:dyDescent="0.25">
      <c r="A4" s="39" t="s">
        <v>124</v>
      </c>
    </row>
    <row r="5" spans="1:1" x14ac:dyDescent="0.25">
      <c r="A5" t="s">
        <v>134</v>
      </c>
    </row>
  </sheetData>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K46"/>
  <sheetViews>
    <sheetView zoomScale="130" zoomScaleNormal="130" workbookViewId="0">
      <selection activeCell="A12" sqref="A12"/>
    </sheetView>
  </sheetViews>
  <sheetFormatPr defaultRowHeight="15" x14ac:dyDescent="0.25"/>
  <cols>
    <col min="1" max="1" width="25.140625" customWidth="1"/>
    <col min="6" max="10" width="9.140625" style="2"/>
  </cols>
  <sheetData>
    <row r="1" spans="1:11" ht="19.5" x14ac:dyDescent="0.3">
      <c r="A1" s="1" t="s">
        <v>0</v>
      </c>
    </row>
    <row r="2" spans="1:11" ht="19.5" x14ac:dyDescent="0.3">
      <c r="A2" s="1"/>
    </row>
    <row r="3" spans="1:11" x14ac:dyDescent="0.25">
      <c r="A3" s="40" t="s">
        <v>128</v>
      </c>
    </row>
    <row r="4" spans="1:11" x14ac:dyDescent="0.25">
      <c r="A4" t="s">
        <v>1</v>
      </c>
      <c r="B4" t="s">
        <v>121</v>
      </c>
    </row>
    <row r="5" spans="1:11" x14ac:dyDescent="0.25">
      <c r="A5" t="s">
        <v>2</v>
      </c>
      <c r="B5" t="s">
        <v>122</v>
      </c>
    </row>
    <row r="7" spans="1:11" x14ac:dyDescent="0.25">
      <c r="A7" s="40" t="s">
        <v>133</v>
      </c>
    </row>
    <row r="8" spans="1:11" x14ac:dyDescent="0.25">
      <c r="A8" s="3" t="s">
        <v>129</v>
      </c>
      <c r="F8" s="2" t="s">
        <v>3</v>
      </c>
    </row>
    <row r="9" spans="1:11" x14ac:dyDescent="0.25">
      <c r="A9" s="4" t="s">
        <v>4</v>
      </c>
    </row>
    <row r="10" spans="1:11" x14ac:dyDescent="0.25">
      <c r="A10" t="s">
        <v>5</v>
      </c>
      <c r="B10" t="s">
        <v>6</v>
      </c>
    </row>
    <row r="11" spans="1:11" x14ac:dyDescent="0.25">
      <c r="A11" t="s">
        <v>7</v>
      </c>
      <c r="B11" t="s">
        <v>114</v>
      </c>
      <c r="F11" s="11" t="s">
        <v>8</v>
      </c>
      <c r="G11" s="11" t="s">
        <v>9</v>
      </c>
      <c r="H11" s="11" t="s">
        <v>10</v>
      </c>
      <c r="I11" s="11" t="s">
        <v>11</v>
      </c>
      <c r="J11" s="11"/>
      <c r="K11" s="6"/>
    </row>
    <row r="12" spans="1:11" x14ac:dyDescent="0.25">
      <c r="A12" t="s">
        <v>12</v>
      </c>
      <c r="B12" t="s">
        <v>115</v>
      </c>
      <c r="F12" s="11"/>
      <c r="G12" s="11"/>
      <c r="H12" s="11"/>
      <c r="I12" s="11"/>
      <c r="J12" s="11"/>
      <c r="K12" s="6"/>
    </row>
    <row r="13" spans="1:11" x14ac:dyDescent="0.25">
      <c r="A13" t="s">
        <v>13</v>
      </c>
      <c r="B13" t="s">
        <v>116</v>
      </c>
      <c r="F13" s="11"/>
      <c r="G13" s="11"/>
      <c r="H13" s="11"/>
      <c r="I13" s="11"/>
      <c r="J13" s="11"/>
      <c r="K13" s="6"/>
    </row>
    <row r="14" spans="1:11" x14ac:dyDescent="0.25">
      <c r="A14" s="4" t="s">
        <v>14</v>
      </c>
      <c r="F14" s="11"/>
      <c r="G14" s="11"/>
      <c r="H14" s="11"/>
      <c r="I14" s="11"/>
      <c r="J14" s="11"/>
      <c r="K14" s="6"/>
    </row>
    <row r="15" spans="1:11" x14ac:dyDescent="0.25">
      <c r="A15" t="s">
        <v>15</v>
      </c>
      <c r="B15" s="5" t="s">
        <v>17</v>
      </c>
      <c r="F15" s="11" t="s">
        <v>8</v>
      </c>
      <c r="G15" s="11" t="s">
        <v>9</v>
      </c>
      <c r="H15" s="11" t="s">
        <v>10</v>
      </c>
      <c r="I15" s="11" t="s">
        <v>16</v>
      </c>
      <c r="J15" s="11"/>
      <c r="K15" s="6"/>
    </row>
    <row r="16" spans="1:11" x14ac:dyDescent="0.25">
      <c r="A16" s="4" t="s">
        <v>18</v>
      </c>
      <c r="F16" s="11"/>
      <c r="G16" s="11"/>
      <c r="H16" s="11"/>
      <c r="I16" s="11"/>
      <c r="J16" s="11"/>
      <c r="K16" s="6"/>
    </row>
    <row r="17" spans="1:11" x14ac:dyDescent="0.25">
      <c r="A17" t="s">
        <v>19</v>
      </c>
      <c r="B17" t="s">
        <v>20</v>
      </c>
      <c r="F17" s="11" t="s">
        <v>8</v>
      </c>
      <c r="G17" s="11" t="s">
        <v>21</v>
      </c>
      <c r="H17" s="11" t="s">
        <v>9</v>
      </c>
      <c r="I17" s="11" t="s">
        <v>10</v>
      </c>
      <c r="J17" s="11" t="s">
        <v>22</v>
      </c>
      <c r="K17" s="6"/>
    </row>
    <row r="18" spans="1:11" x14ac:dyDescent="0.25">
      <c r="A18" t="s">
        <v>23</v>
      </c>
      <c r="B18" t="s">
        <v>24</v>
      </c>
      <c r="F18" s="11" t="s">
        <v>8</v>
      </c>
      <c r="G18" s="11" t="s">
        <v>21</v>
      </c>
      <c r="H18" s="11" t="s">
        <v>9</v>
      </c>
      <c r="I18" s="11" t="s">
        <v>10</v>
      </c>
      <c r="J18" s="11" t="s">
        <v>25</v>
      </c>
      <c r="K18" s="6"/>
    </row>
    <row r="19" spans="1:11" x14ac:dyDescent="0.25">
      <c r="A19" t="s">
        <v>26</v>
      </c>
      <c r="B19" t="s">
        <v>117</v>
      </c>
      <c r="F19" s="11" t="s">
        <v>8</v>
      </c>
      <c r="G19" s="11" t="s">
        <v>21</v>
      </c>
      <c r="H19" s="11" t="s">
        <v>9</v>
      </c>
      <c r="I19" s="11" t="s">
        <v>10</v>
      </c>
      <c r="J19" s="11" t="s">
        <v>27</v>
      </c>
      <c r="K19" s="6"/>
    </row>
    <row r="20" spans="1:11" x14ac:dyDescent="0.25">
      <c r="A20" t="s">
        <v>28</v>
      </c>
      <c r="B20" s="5" t="s">
        <v>29</v>
      </c>
      <c r="F20" s="11"/>
      <c r="G20" s="11"/>
      <c r="H20" s="11"/>
      <c r="I20" s="11"/>
      <c r="J20" s="11"/>
      <c r="K20" s="6"/>
    </row>
    <row r="21" spans="1:11" x14ac:dyDescent="0.25">
      <c r="A21" s="4" t="s">
        <v>30</v>
      </c>
      <c r="F21" s="11"/>
      <c r="G21" s="11"/>
      <c r="H21" s="11"/>
      <c r="I21" s="11"/>
      <c r="J21" s="11"/>
      <c r="K21" s="6"/>
    </row>
    <row r="22" spans="1:11" x14ac:dyDescent="0.25">
      <c r="A22" s="6" t="s">
        <v>31</v>
      </c>
      <c r="F22" s="11" t="s">
        <v>8</v>
      </c>
      <c r="G22" s="11" t="s">
        <v>32</v>
      </c>
      <c r="H22" s="11" t="s">
        <v>9</v>
      </c>
      <c r="I22" s="11" t="s">
        <v>10</v>
      </c>
      <c r="J22" s="11" t="s">
        <v>33</v>
      </c>
      <c r="K22" s="6"/>
    </row>
    <row r="23" spans="1:11" x14ac:dyDescent="0.25">
      <c r="A23" s="5" t="s">
        <v>34</v>
      </c>
      <c r="F23" s="11"/>
      <c r="G23" s="11"/>
      <c r="H23" s="11"/>
      <c r="I23" s="11"/>
      <c r="J23" s="11"/>
      <c r="K23" s="6"/>
    </row>
    <row r="24" spans="1:11" x14ac:dyDescent="0.25">
      <c r="A24" s="6" t="s">
        <v>126</v>
      </c>
      <c r="B24" t="s">
        <v>127</v>
      </c>
      <c r="F24" s="11"/>
      <c r="G24" s="11"/>
      <c r="H24" s="11"/>
      <c r="I24" s="11"/>
      <c r="J24" s="11"/>
      <c r="K24" s="6"/>
    </row>
    <row r="25" spans="1:11" x14ac:dyDescent="0.25">
      <c r="A25" s="6"/>
      <c r="F25" s="11"/>
      <c r="G25" s="11"/>
      <c r="H25" s="11"/>
      <c r="I25" s="11"/>
      <c r="J25" s="11"/>
      <c r="K25" s="6"/>
    </row>
    <row r="26" spans="1:11" x14ac:dyDescent="0.25">
      <c r="A26" s="12" t="s">
        <v>42</v>
      </c>
      <c r="I26" s="11"/>
      <c r="J26" s="11"/>
      <c r="K26" s="6"/>
    </row>
    <row r="27" spans="1:11" x14ac:dyDescent="0.25">
      <c r="A27" s="4" t="s">
        <v>43</v>
      </c>
      <c r="I27" s="11"/>
      <c r="J27" s="11"/>
      <c r="K27" s="6"/>
    </row>
    <row r="28" spans="1:11" x14ac:dyDescent="0.25">
      <c r="A28" t="s">
        <v>44</v>
      </c>
      <c r="B28" t="s">
        <v>45</v>
      </c>
      <c r="F28" s="2" t="s">
        <v>8</v>
      </c>
      <c r="G28" s="2" t="s">
        <v>10</v>
      </c>
      <c r="H28" s="2" t="s">
        <v>46</v>
      </c>
    </row>
    <row r="29" spans="1:11" x14ac:dyDescent="0.25">
      <c r="A29" t="s">
        <v>130</v>
      </c>
      <c r="B29" t="s">
        <v>47</v>
      </c>
    </row>
    <row r="30" spans="1:11" x14ac:dyDescent="0.25">
      <c r="A30" t="s">
        <v>48</v>
      </c>
      <c r="B30" t="s">
        <v>49</v>
      </c>
      <c r="F30" s="2" t="s">
        <v>8</v>
      </c>
      <c r="G30" s="2" t="s">
        <v>10</v>
      </c>
      <c r="H30" s="11" t="s">
        <v>50</v>
      </c>
    </row>
    <row r="31" spans="1:11" x14ac:dyDescent="0.25">
      <c r="A31" t="s">
        <v>51</v>
      </c>
      <c r="B31" s="13" t="s">
        <v>52</v>
      </c>
      <c r="H31" s="14" t="s">
        <v>53</v>
      </c>
    </row>
    <row r="32" spans="1:11" x14ac:dyDescent="0.25">
      <c r="A32" t="s">
        <v>54</v>
      </c>
      <c r="B32" s="13" t="s">
        <v>55</v>
      </c>
      <c r="H32" s="14" t="s">
        <v>56</v>
      </c>
    </row>
    <row r="33" spans="1:10" x14ac:dyDescent="0.25">
      <c r="A33" s="15" t="s">
        <v>57</v>
      </c>
      <c r="B33" s="13" t="s">
        <v>58</v>
      </c>
      <c r="H33" s="14" t="s">
        <v>59</v>
      </c>
    </row>
    <row r="34" spans="1:10" x14ac:dyDescent="0.25">
      <c r="A34" s="15" t="s">
        <v>60</v>
      </c>
      <c r="B34" s="13" t="s">
        <v>61</v>
      </c>
      <c r="H34" s="14" t="s">
        <v>62</v>
      </c>
    </row>
    <row r="35" spans="1:10" x14ac:dyDescent="0.25">
      <c r="A35" s="16" t="s">
        <v>63</v>
      </c>
      <c r="B35" s="17" t="s">
        <v>64</v>
      </c>
      <c r="H35" s="14" t="s">
        <v>65</v>
      </c>
    </row>
    <row r="36" spans="1:10" x14ac:dyDescent="0.25">
      <c r="A36" s="16" t="s">
        <v>66</v>
      </c>
      <c r="B36" s="17" t="s">
        <v>67</v>
      </c>
      <c r="H36" s="14" t="s">
        <v>68</v>
      </c>
    </row>
    <row r="37" spans="1:10" x14ac:dyDescent="0.25">
      <c r="A37" s="4" t="s">
        <v>69</v>
      </c>
    </row>
    <row r="38" spans="1:10" x14ac:dyDescent="0.25">
      <c r="A38" t="s">
        <v>70</v>
      </c>
      <c r="B38" s="13" t="s">
        <v>71</v>
      </c>
      <c r="H38" s="11" t="s">
        <v>72</v>
      </c>
    </row>
    <row r="39" spans="1:10" x14ac:dyDescent="0.25">
      <c r="A39" t="s">
        <v>73</v>
      </c>
      <c r="B39" s="13" t="s">
        <v>74</v>
      </c>
      <c r="H39" s="11" t="s">
        <v>75</v>
      </c>
    </row>
    <row r="40" spans="1:10" x14ac:dyDescent="0.25">
      <c r="A40" t="s">
        <v>76</v>
      </c>
      <c r="B40" s="13" t="s">
        <v>77</v>
      </c>
      <c r="H40" s="11" t="s">
        <v>78</v>
      </c>
    </row>
    <row r="41" spans="1:10" x14ac:dyDescent="0.25">
      <c r="A41" t="s">
        <v>79</v>
      </c>
      <c r="B41" s="17" t="s">
        <v>80</v>
      </c>
      <c r="H41" s="11" t="s">
        <v>81</v>
      </c>
    </row>
    <row r="43" spans="1:10" x14ac:dyDescent="0.25">
      <c r="A43" s="3" t="s">
        <v>118</v>
      </c>
    </row>
    <row r="44" spans="1:10" x14ac:dyDescent="0.25">
      <c r="A44" t="s">
        <v>120</v>
      </c>
      <c r="B44" s="6" t="s">
        <v>131</v>
      </c>
      <c r="F44" s="2" t="s">
        <v>8</v>
      </c>
      <c r="G44" s="2" t="s">
        <v>32</v>
      </c>
      <c r="H44" s="2" t="s">
        <v>9</v>
      </c>
      <c r="I44" s="2" t="s">
        <v>10</v>
      </c>
      <c r="J44" s="11" t="s">
        <v>119</v>
      </c>
    </row>
    <row r="45" spans="1:10" x14ac:dyDescent="0.25">
      <c r="A45" t="s">
        <v>35</v>
      </c>
      <c r="B45" s="6" t="s">
        <v>132</v>
      </c>
      <c r="F45" s="2" t="s">
        <v>8</v>
      </c>
      <c r="G45" s="2" t="s">
        <v>32</v>
      </c>
      <c r="H45" s="2" t="s">
        <v>9</v>
      </c>
      <c r="I45" s="2" t="s">
        <v>10</v>
      </c>
      <c r="J45" s="11" t="s">
        <v>36</v>
      </c>
    </row>
    <row r="46" spans="1:10" x14ac:dyDescent="0.25">
      <c r="A46" s="3"/>
    </row>
  </sheetData>
  <pageMargins left="0.7" right="0.7" top="0.75" bottom="0.75" header="0.3" footer="0.3"/>
  <pageSetup paperSize="9" orientation="portrait" r:id="rId1"/>
  <legacy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71"/>
  <sheetViews>
    <sheetView workbookViewId="0">
      <selection activeCell="E18" sqref="E18"/>
    </sheetView>
  </sheetViews>
  <sheetFormatPr defaultRowHeight="15" x14ac:dyDescent="0.25"/>
  <sheetData>
    <row r="1" spans="1:1" ht="18.75" x14ac:dyDescent="0.3">
      <c r="A1" s="9" t="s">
        <v>40</v>
      </c>
    </row>
    <row r="22" spans="1:12" ht="18.75" x14ac:dyDescent="0.3">
      <c r="A22" s="8" t="s">
        <v>38</v>
      </c>
    </row>
    <row r="24" spans="1:12" ht="15.75" x14ac:dyDescent="0.25">
      <c r="A24" s="7" t="s">
        <v>39</v>
      </c>
      <c r="L24" s="7" t="s">
        <v>37</v>
      </c>
    </row>
    <row r="59" spans="1:10" ht="18.75" x14ac:dyDescent="0.3">
      <c r="A59" s="8" t="s">
        <v>113</v>
      </c>
    </row>
    <row r="61" spans="1:10" x14ac:dyDescent="0.25">
      <c r="A61" s="32" t="s">
        <v>100</v>
      </c>
      <c r="B61" s="3" t="s">
        <v>101</v>
      </c>
      <c r="C61" s="3" t="s">
        <v>102</v>
      </c>
      <c r="D61" s="3" t="s">
        <v>103</v>
      </c>
      <c r="E61" s="3" t="s">
        <v>104</v>
      </c>
      <c r="F61" s="3" t="s">
        <v>105</v>
      </c>
      <c r="G61" s="3" t="s">
        <v>106</v>
      </c>
      <c r="H61" s="3" t="s">
        <v>107</v>
      </c>
    </row>
    <row r="62" spans="1:10" x14ac:dyDescent="0.25">
      <c r="A62" s="3" t="s">
        <v>84</v>
      </c>
      <c r="B62" s="33">
        <v>4141.8999999999996</v>
      </c>
      <c r="C62" s="33">
        <v>49240.3</v>
      </c>
      <c r="D62" s="33"/>
      <c r="E62" s="33"/>
      <c r="F62" s="33"/>
      <c r="G62" s="33"/>
      <c r="H62" s="33">
        <v>580.29999999999995</v>
      </c>
      <c r="I62" s="34">
        <f>SUM(B62:H62)</f>
        <v>53962.500000000007</v>
      </c>
      <c r="J62" s="35">
        <f>I62/$I$70</f>
        <v>0.11640531332416688</v>
      </c>
    </row>
    <row r="63" spans="1:10" x14ac:dyDescent="0.25">
      <c r="A63" s="3" t="s">
        <v>87</v>
      </c>
      <c r="B63" s="33"/>
      <c r="C63" s="33">
        <v>37354</v>
      </c>
      <c r="D63" s="33"/>
      <c r="E63" s="33"/>
      <c r="F63" s="33">
        <v>146.19999999999999</v>
      </c>
      <c r="G63" s="33"/>
      <c r="H63" s="33">
        <v>20146.900000000001</v>
      </c>
      <c r="I63" s="34">
        <f t="shared" ref="I63:I70" si="0">SUM(B63:H63)</f>
        <v>57647.1</v>
      </c>
      <c r="J63" s="35">
        <f t="shared" ref="J63:J70" si="1">I63/$I$70</f>
        <v>0.12435355548259587</v>
      </c>
    </row>
    <row r="64" spans="1:10" x14ac:dyDescent="0.25">
      <c r="A64" s="3" t="s">
        <v>89</v>
      </c>
      <c r="B64" s="33"/>
      <c r="C64" s="33">
        <v>84582.5</v>
      </c>
      <c r="D64" s="33">
        <v>1347.5</v>
      </c>
      <c r="E64" s="33"/>
      <c r="F64" s="33"/>
      <c r="G64" s="33"/>
      <c r="H64" s="33"/>
      <c r="I64" s="34">
        <f t="shared" si="0"/>
        <v>85930</v>
      </c>
      <c r="J64" s="35">
        <f t="shared" si="1"/>
        <v>0.18536406900988017</v>
      </c>
    </row>
    <row r="65" spans="1:10" x14ac:dyDescent="0.25">
      <c r="A65" s="3" t="s">
        <v>108</v>
      </c>
      <c r="B65" s="33"/>
      <c r="C65" s="33">
        <v>22287.7</v>
      </c>
      <c r="D65" s="33"/>
      <c r="E65" s="33">
        <v>430.2</v>
      </c>
      <c r="F65" s="33"/>
      <c r="G65" s="33"/>
      <c r="H65" s="33"/>
      <c r="I65" s="34">
        <f t="shared" si="0"/>
        <v>22717.9</v>
      </c>
      <c r="J65" s="35">
        <f t="shared" si="1"/>
        <v>4.9005962799482806E-2</v>
      </c>
    </row>
    <row r="66" spans="1:10" x14ac:dyDescent="0.25">
      <c r="A66" s="3" t="s">
        <v>109</v>
      </c>
      <c r="B66" s="33"/>
      <c r="C66" s="33"/>
      <c r="D66" s="33"/>
      <c r="E66" s="33">
        <v>35925.599999999999</v>
      </c>
      <c r="F66" s="33"/>
      <c r="G66" s="33"/>
      <c r="H66" s="33"/>
      <c r="I66" s="34">
        <f t="shared" si="0"/>
        <v>35925.599999999999</v>
      </c>
      <c r="J66" s="35">
        <f t="shared" si="1"/>
        <v>7.7496978908662292E-2</v>
      </c>
    </row>
    <row r="67" spans="1:10" x14ac:dyDescent="0.25">
      <c r="A67" s="3" t="s">
        <v>110</v>
      </c>
      <c r="B67" s="33"/>
      <c r="C67" s="33">
        <v>57.7</v>
      </c>
      <c r="D67" s="33">
        <v>39012.5</v>
      </c>
      <c r="E67" s="33">
        <v>8080.9</v>
      </c>
      <c r="F67" s="33"/>
      <c r="G67" s="33"/>
      <c r="H67" s="33"/>
      <c r="I67" s="34">
        <f t="shared" si="0"/>
        <v>47151.1</v>
      </c>
      <c r="J67" s="35">
        <f t="shared" si="1"/>
        <v>0.10171208837765346</v>
      </c>
    </row>
    <row r="68" spans="1:10" x14ac:dyDescent="0.25">
      <c r="A68" s="3" t="s">
        <v>111</v>
      </c>
      <c r="B68" s="33"/>
      <c r="C68" s="33">
        <v>4172.2</v>
      </c>
      <c r="D68" s="33">
        <v>173.7</v>
      </c>
      <c r="E68" s="33">
        <v>25482.7</v>
      </c>
      <c r="F68" s="33">
        <v>20901.2</v>
      </c>
      <c r="G68" s="33">
        <v>13415</v>
      </c>
      <c r="H68" s="33">
        <v>3.4</v>
      </c>
      <c r="I68" s="34">
        <f t="shared" si="0"/>
        <v>64148.200000000004</v>
      </c>
      <c r="J68" s="35">
        <f t="shared" si="1"/>
        <v>0.13837741617199578</v>
      </c>
    </row>
    <row r="69" spans="1:10" x14ac:dyDescent="0.25">
      <c r="A69" s="3" t="s">
        <v>112</v>
      </c>
      <c r="B69" s="33"/>
      <c r="C69" s="33">
        <v>35924.199999999997</v>
      </c>
      <c r="D69" s="33">
        <v>9496.7999999999993</v>
      </c>
      <c r="E69" s="33">
        <v>50670.8</v>
      </c>
      <c r="F69" s="33"/>
      <c r="G69" s="33"/>
      <c r="H69" s="33"/>
      <c r="I69" s="34">
        <f t="shared" si="0"/>
        <v>96091.8</v>
      </c>
      <c r="J69" s="35">
        <f t="shared" si="1"/>
        <v>0.20728461592556272</v>
      </c>
    </row>
    <row r="70" spans="1:10" x14ac:dyDescent="0.25">
      <c r="B70" s="36">
        <f>SUM(B62:B69)</f>
        <v>4141.8999999999996</v>
      </c>
      <c r="C70" s="36">
        <f t="shared" ref="C70:H70" si="2">SUM(C62:C69)</f>
        <v>233618.60000000003</v>
      </c>
      <c r="D70" s="36">
        <f t="shared" si="2"/>
        <v>50030.5</v>
      </c>
      <c r="E70" s="36">
        <f t="shared" si="2"/>
        <v>120590.2</v>
      </c>
      <c r="F70" s="36">
        <f t="shared" si="2"/>
        <v>21047.4</v>
      </c>
      <c r="G70" s="36">
        <f t="shared" si="2"/>
        <v>13415</v>
      </c>
      <c r="H70" s="36">
        <f t="shared" si="2"/>
        <v>20730.600000000002</v>
      </c>
      <c r="I70" s="37">
        <f t="shared" si="0"/>
        <v>463574.2</v>
      </c>
      <c r="J70" s="35">
        <f t="shared" si="1"/>
        <v>1</v>
      </c>
    </row>
    <row r="71" spans="1:10" x14ac:dyDescent="0.25">
      <c r="B71" s="38">
        <f>B70/$I$70</f>
        <v>8.9347077555222004E-3</v>
      </c>
      <c r="C71" s="38">
        <f t="shared" ref="C71:I71" si="3">C70/$I$70</f>
        <v>0.5039508238379099</v>
      </c>
      <c r="D71" s="38">
        <f t="shared" si="3"/>
        <v>0.10792339176770406</v>
      </c>
      <c r="E71" s="38">
        <f t="shared" si="3"/>
        <v>0.26013138781235018</v>
      </c>
      <c r="F71" s="38">
        <f t="shared" si="3"/>
        <v>4.5402440429169702E-2</v>
      </c>
      <c r="G71" s="38">
        <f t="shared" si="3"/>
        <v>2.8938193713110003E-2</v>
      </c>
      <c r="H71" s="38">
        <f t="shared" si="3"/>
        <v>4.4719054684233941E-2</v>
      </c>
      <c r="I71" s="38">
        <f t="shared" si="3"/>
        <v>1</v>
      </c>
    </row>
  </sheetData>
  <pageMargins left="0.7" right="0.7" top="0.75" bottom="0.75" header="0.3" footer="0.3"/>
  <pageSetup paperSize="9"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E62"/>
  <sheetViews>
    <sheetView zoomScale="118" zoomScaleNormal="118" workbookViewId="0">
      <selection activeCell="C19" sqref="C19"/>
    </sheetView>
  </sheetViews>
  <sheetFormatPr defaultRowHeight="15" x14ac:dyDescent="0.25"/>
  <cols>
    <col min="1" max="1" width="12.42578125" customWidth="1"/>
    <col min="2" max="2" width="5.7109375" customWidth="1"/>
    <col min="3" max="3" width="15.42578125" customWidth="1"/>
    <col min="4" max="4" width="5.5703125" customWidth="1"/>
    <col min="5" max="5" width="13" customWidth="1"/>
  </cols>
  <sheetData>
    <row r="1" spans="1:5" x14ac:dyDescent="0.25">
      <c r="A1" s="3" t="s">
        <v>97</v>
      </c>
      <c r="B1" t="s">
        <v>82</v>
      </c>
      <c r="C1" s="18" t="s">
        <v>99</v>
      </c>
      <c r="D1" s="3" t="s">
        <v>98</v>
      </c>
      <c r="E1" t="s">
        <v>83</v>
      </c>
    </row>
    <row r="2" spans="1:5" x14ac:dyDescent="0.25">
      <c r="A2">
        <v>1</v>
      </c>
      <c r="B2">
        <v>1</v>
      </c>
      <c r="C2" s="19" t="s">
        <v>84</v>
      </c>
      <c r="D2" s="20">
        <v>1</v>
      </c>
      <c r="E2" s="21" t="s">
        <v>85</v>
      </c>
    </row>
    <row r="3" spans="1:5" x14ac:dyDescent="0.25">
      <c r="A3" s="3">
        <v>2</v>
      </c>
      <c r="B3">
        <v>3</v>
      </c>
      <c r="C3" s="19" t="s">
        <v>84</v>
      </c>
      <c r="D3" s="20">
        <v>1</v>
      </c>
      <c r="E3" s="22" t="s">
        <v>86</v>
      </c>
    </row>
    <row r="4" spans="1:5" x14ac:dyDescent="0.25">
      <c r="A4">
        <v>3</v>
      </c>
      <c r="B4">
        <v>1</v>
      </c>
      <c r="C4" s="19" t="s">
        <v>84</v>
      </c>
      <c r="D4" s="20">
        <v>1</v>
      </c>
    </row>
    <row r="5" spans="1:5" x14ac:dyDescent="0.25">
      <c r="A5">
        <v>4</v>
      </c>
      <c r="B5">
        <v>1</v>
      </c>
      <c r="C5" s="19" t="s">
        <v>84</v>
      </c>
      <c r="D5" s="20">
        <v>1</v>
      </c>
    </row>
    <row r="6" spans="1:5" x14ac:dyDescent="0.25">
      <c r="A6">
        <v>5</v>
      </c>
      <c r="B6">
        <v>1</v>
      </c>
      <c r="C6" s="19" t="s">
        <v>84</v>
      </c>
      <c r="D6" s="20">
        <v>1</v>
      </c>
    </row>
    <row r="7" spans="1:5" x14ac:dyDescent="0.25">
      <c r="A7">
        <v>6</v>
      </c>
      <c r="B7">
        <v>1</v>
      </c>
      <c r="C7" s="19" t="s">
        <v>84</v>
      </c>
      <c r="D7" s="20">
        <v>1</v>
      </c>
    </row>
    <row r="8" spans="1:5" x14ac:dyDescent="0.25">
      <c r="A8">
        <v>7</v>
      </c>
      <c r="B8">
        <v>1</v>
      </c>
      <c r="C8" s="19" t="s">
        <v>84</v>
      </c>
      <c r="D8" s="20">
        <v>1</v>
      </c>
    </row>
    <row r="9" spans="1:5" x14ac:dyDescent="0.25">
      <c r="A9">
        <v>8</v>
      </c>
      <c r="B9">
        <v>1</v>
      </c>
      <c r="C9" s="19" t="s">
        <v>84</v>
      </c>
      <c r="D9" s="20">
        <v>1</v>
      </c>
    </row>
    <row r="10" spans="1:5" x14ac:dyDescent="0.25">
      <c r="A10" s="23">
        <v>10</v>
      </c>
      <c r="B10">
        <v>1</v>
      </c>
      <c r="C10" s="19" t="s">
        <v>87</v>
      </c>
      <c r="D10" s="19">
        <v>2</v>
      </c>
      <c r="E10" s="21" t="s">
        <v>85</v>
      </c>
    </row>
    <row r="11" spans="1:5" x14ac:dyDescent="0.25">
      <c r="A11" s="24">
        <v>11</v>
      </c>
      <c r="B11">
        <v>1</v>
      </c>
      <c r="C11" s="19" t="s">
        <v>87</v>
      </c>
      <c r="D11" s="19">
        <v>2</v>
      </c>
    </row>
    <row r="12" spans="1:5" x14ac:dyDescent="0.25">
      <c r="A12" s="24">
        <v>12</v>
      </c>
      <c r="B12">
        <v>1</v>
      </c>
      <c r="C12" s="19" t="s">
        <v>87</v>
      </c>
      <c r="D12" s="19">
        <v>2</v>
      </c>
    </row>
    <row r="13" spans="1:5" x14ac:dyDescent="0.25">
      <c r="A13" s="24">
        <v>13</v>
      </c>
      <c r="B13">
        <v>1</v>
      </c>
      <c r="C13" s="19" t="s">
        <v>87</v>
      </c>
      <c r="D13" s="19">
        <v>2</v>
      </c>
    </row>
    <row r="14" spans="1:5" x14ac:dyDescent="0.25">
      <c r="A14" s="24">
        <v>14</v>
      </c>
      <c r="B14">
        <v>2</v>
      </c>
      <c r="C14" s="19" t="s">
        <v>87</v>
      </c>
      <c r="D14" s="19">
        <v>2</v>
      </c>
    </row>
    <row r="15" spans="1:5" x14ac:dyDescent="0.25">
      <c r="A15" s="24">
        <v>23</v>
      </c>
      <c r="B15">
        <v>1</v>
      </c>
      <c r="C15" s="19" t="s">
        <v>87</v>
      </c>
      <c r="D15" s="19">
        <v>2</v>
      </c>
    </row>
    <row r="16" spans="1:5" x14ac:dyDescent="0.25">
      <c r="A16" s="24">
        <v>24</v>
      </c>
      <c r="B16">
        <v>1</v>
      </c>
      <c r="C16" s="19" t="s">
        <v>87</v>
      </c>
      <c r="D16" s="19">
        <v>2</v>
      </c>
    </row>
    <row r="17" spans="1:5" x14ac:dyDescent="0.25">
      <c r="A17" s="24">
        <v>26</v>
      </c>
      <c r="B17">
        <v>1</v>
      </c>
      <c r="C17" s="19" t="s">
        <v>87</v>
      </c>
      <c r="D17" s="19">
        <v>2</v>
      </c>
    </row>
    <row r="18" spans="1:5" x14ac:dyDescent="0.25">
      <c r="A18" s="24">
        <v>27</v>
      </c>
      <c r="B18">
        <v>2</v>
      </c>
      <c r="C18" s="19" t="s">
        <v>87</v>
      </c>
      <c r="D18" s="19">
        <v>2</v>
      </c>
    </row>
    <row r="19" spans="1:5" x14ac:dyDescent="0.25">
      <c r="A19" s="24">
        <v>28</v>
      </c>
      <c r="B19">
        <v>1</v>
      </c>
      <c r="C19" s="19" t="s">
        <v>87</v>
      </c>
      <c r="D19" s="19">
        <v>2</v>
      </c>
      <c r="E19" s="21" t="s">
        <v>88</v>
      </c>
    </row>
    <row r="20" spans="1:5" x14ac:dyDescent="0.25">
      <c r="A20" s="25">
        <v>9</v>
      </c>
      <c r="B20">
        <v>2</v>
      </c>
      <c r="C20" s="19" t="s">
        <v>89</v>
      </c>
      <c r="D20" s="19">
        <v>3</v>
      </c>
    </row>
    <row r="21" spans="1:5" x14ac:dyDescent="0.25">
      <c r="A21" s="26">
        <v>15</v>
      </c>
      <c r="B21">
        <v>1</v>
      </c>
      <c r="C21" s="19" t="s">
        <v>89</v>
      </c>
      <c r="D21" s="19">
        <v>3</v>
      </c>
    </row>
    <row r="22" spans="1:5" x14ac:dyDescent="0.25">
      <c r="A22" s="26">
        <v>16</v>
      </c>
      <c r="B22">
        <v>1</v>
      </c>
      <c r="C22" s="19" t="s">
        <v>89</v>
      </c>
      <c r="D22" s="19">
        <v>3</v>
      </c>
      <c r="E22" s="21" t="s">
        <v>90</v>
      </c>
    </row>
    <row r="23" spans="1:5" x14ac:dyDescent="0.25">
      <c r="A23" s="26">
        <v>17</v>
      </c>
      <c r="B23">
        <v>1</v>
      </c>
      <c r="C23" s="19" t="s">
        <v>89</v>
      </c>
      <c r="D23" s="19">
        <v>3</v>
      </c>
    </row>
    <row r="24" spans="1:5" x14ac:dyDescent="0.25">
      <c r="A24" s="26">
        <v>18</v>
      </c>
      <c r="B24">
        <v>1</v>
      </c>
      <c r="C24" s="19" t="s">
        <v>89</v>
      </c>
      <c r="D24" s="19">
        <v>3</v>
      </c>
    </row>
    <row r="25" spans="1:5" x14ac:dyDescent="0.25">
      <c r="A25" s="26">
        <v>19</v>
      </c>
      <c r="B25">
        <v>1</v>
      </c>
      <c r="C25" s="19" t="s">
        <v>89</v>
      </c>
      <c r="D25" s="19">
        <v>3</v>
      </c>
    </row>
    <row r="26" spans="1:5" x14ac:dyDescent="0.25">
      <c r="A26" s="26">
        <v>20</v>
      </c>
      <c r="B26">
        <v>1</v>
      </c>
      <c r="C26" s="19" t="s">
        <v>89</v>
      </c>
      <c r="D26" s="19">
        <v>3</v>
      </c>
    </row>
    <row r="27" spans="1:5" x14ac:dyDescent="0.25">
      <c r="A27" s="26">
        <v>21</v>
      </c>
      <c r="B27">
        <v>1</v>
      </c>
      <c r="C27" s="19" t="s">
        <v>89</v>
      </c>
      <c r="D27" s="19">
        <v>3</v>
      </c>
    </row>
    <row r="28" spans="1:5" x14ac:dyDescent="0.25">
      <c r="A28" s="26">
        <v>22</v>
      </c>
      <c r="B28">
        <v>1</v>
      </c>
      <c r="C28" s="19" t="s">
        <v>89</v>
      </c>
      <c r="D28" s="19">
        <v>3</v>
      </c>
    </row>
    <row r="29" spans="1:5" x14ac:dyDescent="0.25">
      <c r="A29" s="26">
        <v>33</v>
      </c>
      <c r="B29">
        <v>1</v>
      </c>
      <c r="C29" s="19" t="s">
        <v>89</v>
      </c>
      <c r="D29" s="19">
        <v>3</v>
      </c>
    </row>
    <row r="30" spans="1:5" x14ac:dyDescent="0.25">
      <c r="A30" s="26">
        <v>34</v>
      </c>
      <c r="B30">
        <v>1</v>
      </c>
      <c r="C30" s="19" t="s">
        <v>89</v>
      </c>
      <c r="D30" s="19">
        <v>3</v>
      </c>
    </row>
    <row r="31" spans="1:5" x14ac:dyDescent="0.25">
      <c r="A31" s="26">
        <v>38</v>
      </c>
      <c r="B31">
        <v>2</v>
      </c>
      <c r="C31" s="19" t="s">
        <v>89</v>
      </c>
      <c r="D31" s="19">
        <v>3</v>
      </c>
    </row>
    <row r="32" spans="1:5" x14ac:dyDescent="0.25">
      <c r="A32" s="26">
        <v>39</v>
      </c>
      <c r="B32">
        <v>2</v>
      </c>
      <c r="C32" s="19" t="s">
        <v>89</v>
      </c>
      <c r="D32" s="19">
        <v>3</v>
      </c>
    </row>
    <row r="33" spans="1:4" x14ac:dyDescent="0.25">
      <c r="A33" s="27">
        <v>35</v>
      </c>
      <c r="B33">
        <v>1</v>
      </c>
      <c r="C33" s="19" t="s">
        <v>91</v>
      </c>
      <c r="D33" s="19">
        <v>4</v>
      </c>
    </row>
    <row r="34" spans="1:4" x14ac:dyDescent="0.25">
      <c r="A34" s="27">
        <v>36</v>
      </c>
      <c r="B34">
        <v>1</v>
      </c>
      <c r="C34" s="19" t="s">
        <v>91</v>
      </c>
      <c r="D34" s="19">
        <v>4</v>
      </c>
    </row>
    <row r="35" spans="1:4" x14ac:dyDescent="0.25">
      <c r="A35" s="27">
        <v>37</v>
      </c>
      <c r="B35">
        <v>1</v>
      </c>
      <c r="C35" s="19" t="s">
        <v>91</v>
      </c>
      <c r="D35" s="19">
        <v>4</v>
      </c>
    </row>
    <row r="36" spans="1:4" x14ac:dyDescent="0.25">
      <c r="A36" s="28">
        <v>47</v>
      </c>
      <c r="B36">
        <v>1</v>
      </c>
      <c r="C36" s="19" t="s">
        <v>92</v>
      </c>
      <c r="D36" s="19">
        <v>5</v>
      </c>
    </row>
    <row r="37" spans="1:4" x14ac:dyDescent="0.25">
      <c r="A37" s="28">
        <v>48</v>
      </c>
      <c r="B37">
        <v>1</v>
      </c>
      <c r="C37" s="19" t="s">
        <v>92</v>
      </c>
      <c r="D37" s="19">
        <v>5</v>
      </c>
    </row>
    <row r="38" spans="1:4" x14ac:dyDescent="0.25">
      <c r="A38" s="28">
        <v>49</v>
      </c>
      <c r="B38">
        <v>1</v>
      </c>
      <c r="C38" s="19" t="s">
        <v>92</v>
      </c>
      <c r="D38" s="19">
        <v>5</v>
      </c>
    </row>
    <row r="39" spans="1:4" x14ac:dyDescent="0.25">
      <c r="A39" s="28">
        <v>50</v>
      </c>
      <c r="B39">
        <v>1</v>
      </c>
      <c r="C39" s="19" t="s">
        <v>92</v>
      </c>
      <c r="D39" s="19">
        <v>5</v>
      </c>
    </row>
    <row r="40" spans="1:4" x14ac:dyDescent="0.25">
      <c r="A40" s="28">
        <v>53</v>
      </c>
      <c r="B40">
        <v>1</v>
      </c>
      <c r="C40" s="19" t="s">
        <v>92</v>
      </c>
      <c r="D40" s="19">
        <v>5</v>
      </c>
    </row>
    <row r="41" spans="1:4" x14ac:dyDescent="0.25">
      <c r="A41" s="28">
        <v>54</v>
      </c>
      <c r="B41">
        <v>1</v>
      </c>
      <c r="C41" s="19" t="s">
        <v>92</v>
      </c>
      <c r="D41" s="19">
        <v>5</v>
      </c>
    </row>
    <row r="42" spans="1:4" x14ac:dyDescent="0.25">
      <c r="A42" s="28">
        <v>55</v>
      </c>
      <c r="B42">
        <v>1</v>
      </c>
      <c r="C42" s="19" t="s">
        <v>92</v>
      </c>
      <c r="D42" s="19">
        <v>5</v>
      </c>
    </row>
    <row r="43" spans="1:4" x14ac:dyDescent="0.25">
      <c r="A43" s="29">
        <v>30</v>
      </c>
      <c r="B43">
        <v>1</v>
      </c>
      <c r="C43" s="19" t="s">
        <v>93</v>
      </c>
      <c r="D43" s="19">
        <v>6</v>
      </c>
    </row>
    <row r="44" spans="1:4" x14ac:dyDescent="0.25">
      <c r="A44" s="29">
        <v>31</v>
      </c>
      <c r="B44">
        <v>1</v>
      </c>
      <c r="C44" s="19" t="s">
        <v>93</v>
      </c>
      <c r="D44" s="19">
        <v>6</v>
      </c>
    </row>
    <row r="45" spans="1:4" x14ac:dyDescent="0.25">
      <c r="A45" s="29">
        <v>32</v>
      </c>
      <c r="B45">
        <v>1</v>
      </c>
      <c r="C45" s="19" t="s">
        <v>93</v>
      </c>
      <c r="D45" s="19">
        <v>6</v>
      </c>
    </row>
    <row r="46" spans="1:4" x14ac:dyDescent="0.25">
      <c r="A46" s="29">
        <v>41</v>
      </c>
      <c r="B46">
        <v>1</v>
      </c>
      <c r="C46" s="19" t="s">
        <v>93</v>
      </c>
      <c r="D46" s="19">
        <v>6</v>
      </c>
    </row>
    <row r="47" spans="1:4" x14ac:dyDescent="0.25">
      <c r="A47" s="29">
        <v>42</v>
      </c>
      <c r="B47">
        <v>1</v>
      </c>
      <c r="C47" s="19" t="s">
        <v>93</v>
      </c>
      <c r="D47" s="19">
        <v>6</v>
      </c>
    </row>
    <row r="48" spans="1:4" x14ac:dyDescent="0.25">
      <c r="A48" s="29">
        <v>43</v>
      </c>
      <c r="B48">
        <v>1</v>
      </c>
      <c r="C48" s="19" t="s">
        <v>93</v>
      </c>
      <c r="D48" s="19">
        <v>6</v>
      </c>
    </row>
    <row r="49" spans="1:5" x14ac:dyDescent="0.25">
      <c r="A49" s="29">
        <v>44</v>
      </c>
      <c r="B49">
        <v>1</v>
      </c>
      <c r="C49" s="19" t="s">
        <v>93</v>
      </c>
      <c r="D49" s="19">
        <v>6</v>
      </c>
    </row>
    <row r="50" spans="1:5" x14ac:dyDescent="0.25">
      <c r="A50" s="29">
        <v>45</v>
      </c>
      <c r="B50">
        <v>1</v>
      </c>
      <c r="C50" s="19" t="s">
        <v>93</v>
      </c>
      <c r="D50" s="19">
        <v>6</v>
      </c>
    </row>
    <row r="51" spans="1:5" x14ac:dyDescent="0.25">
      <c r="A51" s="29">
        <v>46</v>
      </c>
      <c r="B51">
        <v>1</v>
      </c>
      <c r="C51" s="19" t="s">
        <v>93</v>
      </c>
      <c r="D51" s="19">
        <v>6</v>
      </c>
    </row>
    <row r="52" spans="1:5" x14ac:dyDescent="0.25">
      <c r="A52" s="30">
        <v>25</v>
      </c>
      <c r="B52">
        <v>1</v>
      </c>
      <c r="C52" s="19" t="s">
        <v>94</v>
      </c>
      <c r="D52" s="19">
        <v>7</v>
      </c>
    </row>
    <row r="53" spans="1:5" x14ac:dyDescent="0.25">
      <c r="A53" s="31">
        <v>40</v>
      </c>
      <c r="B53">
        <v>1</v>
      </c>
      <c r="C53" s="19" t="s">
        <v>94</v>
      </c>
      <c r="D53" s="19">
        <v>7</v>
      </c>
    </row>
    <row r="54" spans="1:5" x14ac:dyDescent="0.25">
      <c r="A54" s="31">
        <v>51</v>
      </c>
      <c r="B54">
        <v>1</v>
      </c>
      <c r="C54" s="19" t="s">
        <v>94</v>
      </c>
      <c r="D54" s="19">
        <v>7</v>
      </c>
    </row>
    <row r="55" spans="1:5" x14ac:dyDescent="0.25">
      <c r="A55" s="31">
        <v>52</v>
      </c>
      <c r="B55">
        <v>1</v>
      </c>
      <c r="C55" s="19" t="s">
        <v>94</v>
      </c>
      <c r="D55" s="19">
        <v>7</v>
      </c>
    </row>
    <row r="56" spans="1:5" x14ac:dyDescent="0.25">
      <c r="A56" s="31">
        <v>56</v>
      </c>
      <c r="B56">
        <v>1</v>
      </c>
      <c r="C56" s="19" t="s">
        <v>94</v>
      </c>
      <c r="D56" s="19">
        <v>7</v>
      </c>
    </row>
    <row r="57" spans="1:5" x14ac:dyDescent="0.25">
      <c r="A57" s="31">
        <v>57</v>
      </c>
      <c r="B57">
        <v>1</v>
      </c>
      <c r="C57" s="19" t="s">
        <v>94</v>
      </c>
      <c r="D57" s="19">
        <v>7</v>
      </c>
    </row>
    <row r="58" spans="1:5" x14ac:dyDescent="0.25">
      <c r="A58" s="31">
        <v>58</v>
      </c>
      <c r="B58">
        <v>1</v>
      </c>
      <c r="C58" s="19" t="s">
        <v>94</v>
      </c>
      <c r="D58" s="19">
        <v>7</v>
      </c>
    </row>
    <row r="59" spans="1:5" x14ac:dyDescent="0.25">
      <c r="A59" s="31">
        <v>59</v>
      </c>
      <c r="B59">
        <v>2</v>
      </c>
      <c r="C59" s="19" t="s">
        <v>94</v>
      </c>
      <c r="D59" s="19">
        <v>7</v>
      </c>
    </row>
    <row r="60" spans="1:5" x14ac:dyDescent="0.25">
      <c r="A60" s="31">
        <v>60</v>
      </c>
      <c r="B60">
        <v>1</v>
      </c>
      <c r="C60" s="19" t="s">
        <v>94</v>
      </c>
      <c r="D60" s="19">
        <v>7</v>
      </c>
    </row>
    <row r="61" spans="1:5" x14ac:dyDescent="0.25">
      <c r="A61" s="31">
        <v>61</v>
      </c>
      <c r="B61">
        <v>1</v>
      </c>
      <c r="C61" s="19" t="s">
        <v>94</v>
      </c>
      <c r="D61" s="19">
        <v>7</v>
      </c>
    </row>
    <row r="62" spans="1:5" x14ac:dyDescent="0.25">
      <c r="A62" s="3">
        <v>29</v>
      </c>
      <c r="B62">
        <v>1</v>
      </c>
      <c r="C62" s="19" t="s">
        <v>95</v>
      </c>
      <c r="D62" s="19">
        <v>8</v>
      </c>
      <c r="E62" s="21" t="s">
        <v>96</v>
      </c>
    </row>
  </sheetData>
  <autoFilter ref="A1:E62">
    <sortState ref="A2:G62">
      <sortCondition ref="A2:A62"/>
    </sortState>
  </autoFilter>
  <pageMargins left="0.25" right="0.25" top="0.75" bottom="0.75" header="0.3" footer="0.3"/>
  <pageSetup paperSize="9" scale="81"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4</vt:i4>
      </vt:variant>
    </vt:vector>
  </HeadingPairs>
  <TitlesOfParts>
    <vt:vector size="4" baseType="lpstr">
      <vt:lpstr>README</vt:lpstr>
      <vt:lpstr>ECHO-OutputVariables</vt:lpstr>
      <vt:lpstr>eLVB</vt:lpstr>
      <vt:lpstr>link_LV61_LV8</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Sylvia Tramberend</dc:creator>
  <cp:lastModifiedBy>Sylvia Tramberend</cp:lastModifiedBy>
  <dcterms:created xsi:type="dcterms:W3CDTF">2019-04-08T07:32:06Z</dcterms:created>
  <dcterms:modified xsi:type="dcterms:W3CDTF">2020-01-08T16:09:01Z</dcterms:modified>
</cp:coreProperties>
</file>